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1 " sheetId="17" r:id="rId1"/>
    <sheet name="Приложение 2" sheetId="15" r:id="rId2"/>
    <sheet name="Приложение 3" sheetId="13" r:id="rId3"/>
    <sheet name="Приложение 4" sheetId="14" r:id="rId4"/>
    <sheet name="Приложение 5 " sheetId="18" r:id="rId5"/>
  </sheets>
  <definedNames>
    <definedName name="____rn1" localSheetId="1">#REF!</definedName>
    <definedName name="____rn1" localSheetId="2">#REF!</definedName>
    <definedName name="____rn1" localSheetId="3">#REF!</definedName>
    <definedName name="____rn1">#REF!</definedName>
    <definedName name="___rn1" localSheetId="1">#REF!</definedName>
    <definedName name="___rn1" localSheetId="2">#REF!</definedName>
    <definedName name="___rn1" localSheetId="3">#REF!</definedName>
    <definedName name="___rn1">#REF!</definedName>
    <definedName name="__rn1" localSheetId="1">#REF!</definedName>
    <definedName name="__rn1" localSheetId="2">#REF!</definedName>
    <definedName name="__rn1" localSheetId="3">#REF!</definedName>
    <definedName name="__rn1">#REF!</definedName>
    <definedName name="_rn1" localSheetId="1">#REF!</definedName>
    <definedName name="_rn1" localSheetId="2">#REF!</definedName>
    <definedName name="_rn1" localSheetId="3">#REF!</definedName>
    <definedName name="_rn1">#REF!</definedName>
    <definedName name="rn" localSheetId="1">#REF!</definedName>
    <definedName name="rn" localSheetId="2">#REF!</definedName>
    <definedName name="rn" localSheetId="3">#REF!</definedName>
    <definedName name="rn">#REF!</definedName>
    <definedName name="ВСЕГО_ДОХОДОВ" localSheetId="4">#REF!</definedName>
    <definedName name="ВСЕГО_ДОХОДОВ" localSheetId="0">#REF!</definedName>
    <definedName name="ВСЕГО_ДОХОДОВ">#REF!</definedName>
    <definedName name="дох123" localSheetId="4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0">#REF!</definedName>
    <definedName name="Ид_процент">#REF!</definedName>
    <definedName name="Итог_недоимки" localSheetId="4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0">#REF!</definedName>
    <definedName name="Итого_расходов">#REF!</definedName>
    <definedName name="Итого_расходов1" localSheetId="4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0">#REF!</definedName>
    <definedName name="Итого_расходов2">#REF!</definedName>
    <definedName name="итого01_06_2002" localSheetId="4">#REF!</definedName>
    <definedName name="итого01_06_2002" localSheetId="0">#REF!</definedName>
    <definedName name="итого01_06_2002">#REF!</definedName>
    <definedName name="итого01_07_2002" localSheetId="4">#REF!</definedName>
    <definedName name="итого01_07_2002">#REF!</definedName>
    <definedName name="итого01_09_2002" localSheetId="4">#REF!</definedName>
    <definedName name="итого01_09_2002">#REF!</definedName>
    <definedName name="итого01_2001" localSheetId="4">#REF!</definedName>
    <definedName name="итого01_2001">#REF!</definedName>
    <definedName name="итого01_2002" localSheetId="4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0">#REF!</definedName>
    <definedName name="Колво_мес">#REF!</definedName>
    <definedName name="_xlnm.Print_Area" localSheetId="1">'Приложение 2'!$A$1:$H$1082</definedName>
    <definedName name="_xlnm.Print_Area" localSheetId="2">'Приложение 3'!$A$4:$I$1093</definedName>
    <definedName name="_xlnm.Print_Area" localSheetId="3">'Приложение 4'!$A$1:$H$899</definedName>
    <definedName name="_xlnm.Print_Area" localSheetId="4">'Приложение 5 '!$A$3:$M$41</definedName>
    <definedName name="_xlnm.Print_Area" localSheetId="0">'Приложение1 '!$A$1:$H$74</definedName>
    <definedName name="ппппппп" localSheetId="1">#REF!</definedName>
    <definedName name="ппппппп" localSheetId="3">#REF!</definedName>
    <definedName name="ппппппп" localSheetId="4">#REF!</definedName>
    <definedName name="ппппппп">#REF!</definedName>
    <definedName name="прил." localSheetId="1">#REF!</definedName>
    <definedName name="прил." localSheetId="3">#REF!</definedName>
    <definedName name="прил." localSheetId="4">#REF!</definedName>
    <definedName name="прил.">#REF!</definedName>
    <definedName name="прил10" localSheetId="4">#REF!</definedName>
    <definedName name="прил10">#REF!</definedName>
    <definedName name="ъъъ" localSheetId="1">#REF!</definedName>
    <definedName name="ъъъ" localSheetId="3">#REF!</definedName>
    <definedName name="ъъъ" localSheetId="4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3" i="17" l="1"/>
  <c r="D22" i="17"/>
  <c r="D20" i="17"/>
  <c r="D21" i="17"/>
  <c r="D24" i="17"/>
  <c r="D837" i="14" l="1"/>
  <c r="D416" i="14"/>
  <c r="D177" i="14"/>
  <c r="D166" i="14"/>
  <c r="D169" i="14"/>
  <c r="D115" i="14"/>
  <c r="D99" i="14"/>
  <c r="D726" i="14"/>
  <c r="D362" i="14"/>
  <c r="D342" i="14"/>
  <c r="D338" i="14"/>
  <c r="D610" i="14"/>
  <c r="D308" i="14"/>
  <c r="D591" i="14"/>
  <c r="D325" i="14"/>
  <c r="D431" i="14"/>
  <c r="D849" i="14"/>
  <c r="D835" i="14"/>
  <c r="D624" i="14"/>
  <c r="D619" i="14"/>
  <c r="D584" i="14"/>
  <c r="D367" i="14"/>
  <c r="D321" i="14"/>
  <c r="D107" i="14"/>
  <c r="D95" i="14"/>
  <c r="D762" i="14"/>
  <c r="D760" i="14"/>
  <c r="D758" i="14"/>
  <c r="D272" i="14"/>
  <c r="D263" i="14"/>
  <c r="D249" i="14"/>
  <c r="D253" i="14"/>
  <c r="D251" i="14"/>
  <c r="D246" i="14"/>
  <c r="D220" i="14"/>
  <c r="D218" i="14"/>
  <c r="D214" i="14"/>
  <c r="D378" i="14"/>
  <c r="D389" i="14"/>
  <c r="D171" i="14"/>
  <c r="F859" i="15"/>
  <c r="F917" i="15"/>
  <c r="F861" i="15"/>
  <c r="G877" i="13"/>
  <c r="G900" i="13"/>
  <c r="F280" i="15"/>
  <c r="G303" i="13"/>
  <c r="G175" i="13"/>
  <c r="G705" i="13"/>
  <c r="G602" i="13"/>
  <c r="G593" i="13"/>
  <c r="G566" i="13"/>
  <c r="G562" i="13"/>
  <c r="G558" i="13"/>
  <c r="G535" i="13"/>
  <c r="G504" i="13"/>
  <c r="G475" i="13"/>
  <c r="G438" i="13"/>
  <c r="G253" i="13"/>
  <c r="G267" i="13"/>
  <c r="G256" i="13"/>
  <c r="G249" i="13"/>
  <c r="G245" i="13"/>
  <c r="G239" i="13"/>
  <c r="G235" i="13"/>
  <c r="G213" i="13"/>
  <c r="G201" i="13"/>
  <c r="G167" i="13"/>
  <c r="G151" i="13"/>
  <c r="G77" i="13"/>
  <c r="G75" i="13"/>
  <c r="G73" i="13"/>
  <c r="G1084" i="13"/>
  <c r="G1071" i="13"/>
  <c r="G1063" i="13"/>
  <c r="G1028" i="13"/>
  <c r="G1067" i="13"/>
  <c r="G1065" i="13"/>
  <c r="G1060" i="13"/>
  <c r="G1030" i="13"/>
  <c r="G1024" i="13"/>
  <c r="G300" i="13"/>
  <c r="G311" i="13"/>
  <c r="G919" i="13"/>
  <c r="G872" i="13"/>
  <c r="F218" i="15"/>
  <c r="F156" i="15"/>
  <c r="F821" i="15"/>
  <c r="F617" i="15"/>
  <c r="F608" i="15"/>
  <c r="F573" i="15"/>
  <c r="F569" i="15"/>
  <c r="F565" i="15"/>
  <c r="F541" i="15"/>
  <c r="F496" i="15"/>
  <c r="F459" i="15"/>
  <c r="F414" i="15"/>
  <c r="F236" i="15"/>
  <c r="F250" i="15"/>
  <c r="F239" i="15"/>
  <c r="F224" i="15"/>
  <c r="F208" i="15"/>
  <c r="F204" i="15"/>
  <c r="F185" i="15"/>
  <c r="F173" i="15"/>
  <c r="F148" i="15"/>
  <c r="F132" i="15"/>
  <c r="F35" i="15"/>
  <c r="F33" i="15"/>
  <c r="F31" i="15"/>
  <c r="F1011" i="15"/>
  <c r="F1007" i="15"/>
  <c r="F992" i="15"/>
  <c r="F996" i="15"/>
  <c r="F994" i="15"/>
  <c r="F967" i="15"/>
  <c r="F965" i="15"/>
  <c r="F961" i="15"/>
  <c r="F277" i="15"/>
  <c r="F291" i="15"/>
  <c r="D27" i="17"/>
  <c r="D26" i="17"/>
  <c r="D149" i="14" l="1"/>
  <c r="D744" i="14"/>
  <c r="D551" i="14"/>
  <c r="D557" i="14"/>
  <c r="G679" i="13"/>
  <c r="G639" i="13"/>
  <c r="G773" i="13"/>
  <c r="G673" i="13"/>
  <c r="F725" i="15"/>
  <c r="F651" i="15"/>
  <c r="F949" i="15"/>
  <c r="F719" i="15"/>
  <c r="D44" i="17"/>
  <c r="D47" i="17"/>
  <c r="D50" i="17"/>
  <c r="D49" i="17"/>
  <c r="D304" i="14" l="1"/>
  <c r="D189" i="14"/>
  <c r="D346" i="14" l="1"/>
  <c r="D174" i="14"/>
  <c r="D572" i="14"/>
  <c r="D152" i="14"/>
  <c r="D206" i="14"/>
  <c r="D207" i="14"/>
  <c r="D208" i="14"/>
  <c r="D507" i="14"/>
  <c r="D381" i="14"/>
  <c r="D752" i="14"/>
  <c r="D765" i="14"/>
  <c r="F94" i="15"/>
  <c r="F99" i="15"/>
  <c r="D786" i="14"/>
  <c r="D784" i="14"/>
  <c r="D816" i="14"/>
  <c r="D814" i="14"/>
  <c r="D798" i="14"/>
  <c r="D796" i="14"/>
  <c r="D803" i="14"/>
  <c r="D801" i="14"/>
  <c r="D554" i="14"/>
  <c r="D134" i="14"/>
  <c r="G26" i="13"/>
  <c r="G621" i="13"/>
  <c r="G59" i="13"/>
  <c r="G67" i="13"/>
  <c r="G87" i="13"/>
  <c r="G85" i="13"/>
  <c r="G115" i="13"/>
  <c r="G113" i="13"/>
  <c r="G99" i="13"/>
  <c r="G97" i="13"/>
  <c r="G104" i="13"/>
  <c r="G102" i="13"/>
  <c r="G676" i="13"/>
  <c r="G883" i="13"/>
  <c r="G690" i="13"/>
  <c r="G645" i="13"/>
  <c r="G910" i="13"/>
  <c r="G911" i="13"/>
  <c r="G912" i="13"/>
  <c r="G801" i="13"/>
  <c r="F577" i="15" l="1"/>
  <c r="F22" i="15"/>
  <c r="F45" i="15"/>
  <c r="F43" i="15"/>
  <c r="F75" i="15"/>
  <c r="F73" i="15"/>
  <c r="F59" i="15"/>
  <c r="F57" i="15"/>
  <c r="F64" i="15"/>
  <c r="F62" i="15"/>
  <c r="F722" i="15"/>
  <c r="F636" i="15"/>
  <c r="F892" i="15"/>
  <c r="F876" i="15"/>
  <c r="F734" i="15"/>
  <c r="F663" i="15"/>
  <c r="F885" i="15"/>
  <c r="F886" i="15"/>
  <c r="F887" i="15"/>
  <c r="F1037" i="15"/>
  <c r="D36" i="17" l="1"/>
  <c r="D25" i="17"/>
  <c r="G570" i="13" l="1"/>
  <c r="G314" i="13"/>
  <c r="G858" i="13"/>
  <c r="D463" i="14"/>
  <c r="D387" i="14"/>
  <c r="D537" i="14" l="1"/>
  <c r="D502" i="14"/>
  <c r="D500" i="14"/>
  <c r="D499" i="14" s="1"/>
  <c r="D492" i="14"/>
  <c r="D488" i="14"/>
  <c r="D466" i="14"/>
  <c r="D484" i="14"/>
  <c r="D481" i="14"/>
  <c r="D473" i="14"/>
  <c r="D469" i="14"/>
  <c r="D271" i="14"/>
  <c r="D270" i="14" s="1"/>
  <c r="D264" i="14" s="1"/>
  <c r="D265" i="14"/>
  <c r="D266" i="14"/>
  <c r="D268" i="14"/>
  <c r="D262" i="14"/>
  <c r="D261" i="14" s="1"/>
  <c r="D260" i="14" s="1"/>
  <c r="D252" i="14"/>
  <c r="D250" i="14"/>
  <c r="D248" i="14"/>
  <c r="D245" i="14"/>
  <c r="D244" i="14" s="1"/>
  <c r="D862" i="14"/>
  <c r="D895" i="14"/>
  <c r="D896" i="14"/>
  <c r="D897" i="14"/>
  <c r="D360" i="14"/>
  <c r="D359" i="14" s="1"/>
  <c r="D361" i="14"/>
  <c r="F362" i="14"/>
  <c r="E362" i="14"/>
  <c r="F361" i="14"/>
  <c r="F360" i="14" s="1"/>
  <c r="F359" i="14" s="1"/>
  <c r="E361" i="14"/>
  <c r="E360" i="14" s="1"/>
  <c r="E359" i="14" s="1"/>
  <c r="D495" i="14"/>
  <c r="D53" i="14"/>
  <c r="D49" i="14"/>
  <c r="D622" i="14"/>
  <c r="D621" i="14" s="1"/>
  <c r="D623" i="14"/>
  <c r="D256" i="14"/>
  <c r="D257" i="14"/>
  <c r="D258" i="14"/>
  <c r="D501" i="14"/>
  <c r="F502" i="14"/>
  <c r="E502" i="14"/>
  <c r="F501" i="14"/>
  <c r="E501" i="14"/>
  <c r="F500" i="14"/>
  <c r="E500" i="14"/>
  <c r="F499" i="14"/>
  <c r="E499" i="14"/>
  <c r="F498" i="14"/>
  <c r="E498" i="14"/>
  <c r="D190" i="14"/>
  <c r="D191" i="14"/>
  <c r="D181" i="14"/>
  <c r="D182" i="14"/>
  <c r="D184" i="14"/>
  <c r="D536" i="14"/>
  <c r="D535" i="14" s="1"/>
  <c r="D570" i="14"/>
  <c r="D571" i="14"/>
  <c r="D151" i="14"/>
  <c r="D150" i="14" s="1"/>
  <c r="D857" i="14"/>
  <c r="D858" i="14"/>
  <c r="D860" i="14"/>
  <c r="D483" i="14"/>
  <c r="D482" i="14" s="1"/>
  <c r="D532" i="14"/>
  <c r="D533" i="14"/>
  <c r="D573" i="14"/>
  <c r="D574" i="14"/>
  <c r="D156" i="14"/>
  <c r="D394" i="14"/>
  <c r="D395" i="14"/>
  <c r="D396" i="14"/>
  <c r="F169" i="14"/>
  <c r="E469" i="14"/>
  <c r="E466" i="14"/>
  <c r="E688" i="14"/>
  <c r="E693" i="14"/>
  <c r="E692" i="14"/>
  <c r="E690" i="14"/>
  <c r="E495" i="14"/>
  <c r="E492" i="14"/>
  <c r="F688" i="14"/>
  <c r="F693" i="14"/>
  <c r="F692" i="14"/>
  <c r="F690" i="14"/>
  <c r="F703" i="14"/>
  <c r="F700" i="14"/>
  <c r="F698" i="14"/>
  <c r="F709" i="14"/>
  <c r="F706" i="14"/>
  <c r="E463" i="14"/>
  <c r="E169" i="14"/>
  <c r="F177" i="14"/>
  <c r="E177" i="14"/>
  <c r="F166" i="14"/>
  <c r="E166" i="14"/>
  <c r="I872" i="13"/>
  <c r="H859" i="15"/>
  <c r="H864" i="15"/>
  <c r="G864" i="15"/>
  <c r="G859" i="15"/>
  <c r="H1088" i="13"/>
  <c r="G644" i="13"/>
  <c r="G643" i="13" s="1"/>
  <c r="G1016" i="13"/>
  <c r="G1014" i="13"/>
  <c r="G983" i="13"/>
  <c r="G979" i="13"/>
  <c r="G958" i="13"/>
  <c r="G975" i="13"/>
  <c r="G971" i="13"/>
  <c r="G960" i="13"/>
  <c r="G950" i="13"/>
  <c r="G941" i="13"/>
  <c r="G1077" i="13"/>
  <c r="G1083" i="13"/>
  <c r="G1082" i="13" s="1"/>
  <c r="G1076" i="13" s="1"/>
  <c r="G1078" i="13"/>
  <c r="G1080" i="13"/>
  <c r="G1059" i="13"/>
  <c r="G1058" i="13" s="1"/>
  <c r="G1062" i="13"/>
  <c r="G1064" i="13"/>
  <c r="G1066" i="13"/>
  <c r="G1070" i="13"/>
  <c r="G1069" i="13" s="1"/>
  <c r="G1068" i="13" s="1"/>
  <c r="G875" i="13"/>
  <c r="G880" i="13"/>
  <c r="G955" i="13"/>
  <c r="G752" i="13"/>
  <c r="G753" i="13"/>
  <c r="G754" i="13"/>
  <c r="G755" i="13"/>
  <c r="G756" i="13"/>
  <c r="G592" i="13"/>
  <c r="G591" i="13" s="1"/>
  <c r="G590" i="13" s="1"/>
  <c r="G986" i="13"/>
  <c r="G28" i="13"/>
  <c r="G721" i="13"/>
  <c r="G715" i="13"/>
  <c r="G248" i="13"/>
  <c r="G247" i="13" s="1"/>
  <c r="G246" i="13" s="1"/>
  <c r="G1072" i="13"/>
  <c r="G1073" i="13"/>
  <c r="G1074" i="13"/>
  <c r="G1013" i="13"/>
  <c r="G1015" i="13"/>
  <c r="I1016" i="13"/>
  <c r="H1016" i="13"/>
  <c r="I1015" i="13"/>
  <c r="H1015" i="13"/>
  <c r="I1014" i="13"/>
  <c r="H1014" i="13"/>
  <c r="I1013" i="13"/>
  <c r="H1013" i="13"/>
  <c r="I1012" i="13"/>
  <c r="H1012" i="13"/>
  <c r="I1017" i="13"/>
  <c r="G907" i="13"/>
  <c r="G908" i="13"/>
  <c r="G892" i="13"/>
  <c r="G893" i="13"/>
  <c r="G895" i="13"/>
  <c r="G857" i="13"/>
  <c r="G856" i="13" s="1"/>
  <c r="G689" i="13"/>
  <c r="G688" i="13" s="1"/>
  <c r="G268" i="13"/>
  <c r="G269" i="13"/>
  <c r="G271" i="13"/>
  <c r="D247" i="14" l="1"/>
  <c r="D243" i="14"/>
  <c r="G1061" i="13"/>
  <c r="G1057" i="13" s="1"/>
  <c r="D498" i="14"/>
  <c r="G1012" i="13"/>
  <c r="G974" i="13"/>
  <c r="G973" i="13" s="1"/>
  <c r="G854" i="13"/>
  <c r="G853" i="13" s="1"/>
  <c r="G686" i="13"/>
  <c r="G685" i="13" s="1"/>
  <c r="G642" i="13"/>
  <c r="G313" i="13"/>
  <c r="G312" i="13" s="1"/>
  <c r="I875" i="13"/>
  <c r="H875" i="13"/>
  <c r="I880" i="13"/>
  <c r="H880" i="13"/>
  <c r="H872" i="13"/>
  <c r="I1011" i="13"/>
  <c r="I1008" i="13"/>
  <c r="I1000" i="13"/>
  <c r="H958" i="13"/>
  <c r="H955" i="13"/>
  <c r="H950" i="13"/>
  <c r="I1090" i="13"/>
  <c r="I1088" i="13"/>
  <c r="I1005" i="13"/>
  <c r="I1002" i="13"/>
  <c r="I945" i="13"/>
  <c r="H945" i="13"/>
  <c r="I1091" i="13"/>
  <c r="H1091" i="13"/>
  <c r="H1090" i="13"/>
  <c r="H986" i="13"/>
  <c r="H983" i="13"/>
  <c r="F289" i="15" l="1"/>
  <c r="G1018" i="15"/>
  <c r="G1024" i="15"/>
  <c r="G1022" i="15"/>
  <c r="G1020" i="15"/>
  <c r="G795" i="15"/>
  <c r="G792" i="15"/>
  <c r="G759" i="15"/>
  <c r="H1018" i="15"/>
  <c r="H1024" i="15"/>
  <c r="H1022" i="15"/>
  <c r="H1020" i="15"/>
  <c r="H809" i="15"/>
  <c r="H806" i="15"/>
  <c r="H804" i="15"/>
  <c r="H754" i="15"/>
  <c r="G754" i="15"/>
  <c r="H867" i="15" l="1"/>
  <c r="G867" i="15"/>
  <c r="H815" i="15"/>
  <c r="H812" i="15"/>
  <c r="G772" i="15"/>
  <c r="G769" i="15"/>
  <c r="F1077" i="15"/>
  <c r="F800" i="15"/>
  <c r="F798" i="15"/>
  <c r="F792" i="15"/>
  <c r="F788" i="15"/>
  <c r="F772" i="15"/>
  <c r="F784" i="15"/>
  <c r="F765" i="15"/>
  <c r="F763" i="15"/>
  <c r="F759" i="15"/>
  <c r="F750" i="15"/>
  <c r="F1010" i="15"/>
  <c r="F1009" i="15" s="1"/>
  <c r="F1008" i="15" s="1"/>
  <c r="F1012" i="15"/>
  <c r="F1015" i="15"/>
  <c r="F1013" i="15"/>
  <c r="F1006" i="15"/>
  <c r="F1005" i="15" s="1"/>
  <c r="F1004" i="15" s="1"/>
  <c r="F995" i="15"/>
  <c r="F991" i="15"/>
  <c r="F993" i="15"/>
  <c r="F999" i="15"/>
  <c r="F998" i="15" s="1"/>
  <c r="F997" i="15" s="1"/>
  <c r="F864" i="15"/>
  <c r="F867" i="15"/>
  <c r="F769" i="15"/>
  <c r="F927" i="15"/>
  <c r="F928" i="15"/>
  <c r="F929" i="15"/>
  <c r="F930" i="15"/>
  <c r="F931" i="15"/>
  <c r="F990" i="15" l="1"/>
  <c r="F989" i="15" s="1"/>
  <c r="F607" i="15"/>
  <c r="F606" i="15" s="1"/>
  <c r="F605" i="15" s="1"/>
  <c r="F795" i="15"/>
  <c r="F96" i="15"/>
  <c r="F837" i="15"/>
  <c r="F831" i="15"/>
  <c r="F223" i="15"/>
  <c r="F222" i="15" s="1"/>
  <c r="F221" i="15" s="1"/>
  <c r="F1000" i="15"/>
  <c r="F1001" i="15"/>
  <c r="F1002" i="15"/>
  <c r="F799" i="15"/>
  <c r="F797" i="15"/>
  <c r="F796" i="15" s="1"/>
  <c r="F896" i="15"/>
  <c r="F897" i="15"/>
  <c r="F880" i="15"/>
  <c r="F883" i="15"/>
  <c r="F881" i="15"/>
  <c r="F1076" i="15"/>
  <c r="F1075" i="15" s="1"/>
  <c r="F733" i="15"/>
  <c r="F732" i="15" s="1"/>
  <c r="F662" i="15"/>
  <c r="F661" i="15" s="1"/>
  <c r="F251" i="15"/>
  <c r="F254" i="15"/>
  <c r="F252" i="15"/>
  <c r="F783" i="15"/>
  <c r="F782" i="15" s="1"/>
  <c r="F1072" i="15"/>
  <c r="F1073" i="15"/>
  <c r="F729" i="15"/>
  <c r="F730" i="15"/>
  <c r="F657" i="15"/>
  <c r="F659" i="15"/>
  <c r="F658" i="15" s="1"/>
  <c r="F288" i="15"/>
  <c r="F287" i="15" s="1"/>
  <c r="D70" i="17" l="1"/>
  <c r="D62" i="17" l="1"/>
  <c r="D40" i="17"/>
  <c r="D64" i="17"/>
  <c r="L28" i="18" l="1"/>
  <c r="M28" i="18"/>
  <c r="C29" i="18"/>
  <c r="C28" i="18" s="1"/>
  <c r="C27" i="18" s="1"/>
  <c r="L29" i="18"/>
  <c r="M29" i="18"/>
  <c r="C31" i="18"/>
  <c r="L31" i="18"/>
  <c r="L27" i="18" s="1"/>
  <c r="C32" i="18"/>
  <c r="L32" i="18"/>
  <c r="M32" i="18"/>
  <c r="M31" i="18" s="1"/>
  <c r="M27" i="18" s="1"/>
  <c r="L34" i="18"/>
  <c r="M34" i="18"/>
  <c r="C35" i="18"/>
  <c r="C34" i="18" s="1"/>
  <c r="L35" i="18"/>
  <c r="M35" i="18"/>
  <c r="L37" i="18"/>
  <c r="L24" i="18" s="1"/>
  <c r="C38" i="18"/>
  <c r="L38" i="18"/>
  <c r="M38" i="18"/>
  <c r="M37" i="18" s="1"/>
  <c r="M24" i="18" s="1"/>
  <c r="C40" i="18"/>
  <c r="L40" i="18"/>
  <c r="M40" i="18"/>
  <c r="C37" i="18" l="1"/>
  <c r="C24" i="18" s="1"/>
  <c r="E19" i="17" l="1"/>
  <c r="F20" i="17"/>
  <c r="F19" i="17" s="1"/>
  <c r="D19" i="17"/>
  <c r="D30" i="17"/>
  <c r="E30" i="17"/>
  <c r="F30" i="17"/>
  <c r="D37" i="17"/>
  <c r="E37" i="17"/>
  <c r="F37" i="17"/>
  <c r="E42" i="17"/>
  <c r="E29" i="17" s="1"/>
  <c r="E28" i="17" s="1"/>
  <c r="E73" i="17" s="1"/>
  <c r="D43" i="17"/>
  <c r="D42" i="17" s="1"/>
  <c r="E43" i="17"/>
  <c r="F43" i="17"/>
  <c r="F42" i="17" s="1"/>
  <c r="F29" i="17" s="1"/>
  <c r="F28" i="17" s="1"/>
  <c r="D69" i="17"/>
  <c r="D71" i="17"/>
  <c r="D29" i="17" l="1"/>
  <c r="D28" i="17" s="1"/>
  <c r="D73" i="17" s="1"/>
  <c r="F73" i="17"/>
  <c r="D894" i="14"/>
  <c r="G552" i="13"/>
  <c r="F558" i="15"/>
  <c r="D722" i="14" l="1"/>
  <c r="D369" i="14"/>
  <c r="D892" i="14"/>
  <c r="D893" i="14"/>
  <c r="D455" i="14"/>
  <c r="D329" i="14"/>
  <c r="G598" i="13"/>
  <c r="G208" i="13"/>
  <c r="G551" i="13"/>
  <c r="G550" i="13" s="1"/>
  <c r="G549" i="13" s="1"/>
  <c r="G525" i="13"/>
  <c r="G520" i="13"/>
  <c r="F613" i="15"/>
  <c r="F180" i="15"/>
  <c r="F557" i="15"/>
  <c r="F556" i="15" s="1"/>
  <c r="F555" i="15" s="1"/>
  <c r="F518" i="15"/>
  <c r="F509" i="15"/>
  <c r="D290" i="14" l="1"/>
  <c r="D334" i="14"/>
  <c r="D628" i="14"/>
  <c r="D328" i="14"/>
  <c r="D327" i="14" s="1"/>
  <c r="D326" i="14" s="1"/>
  <c r="D280" i="14"/>
  <c r="D400" i="14"/>
  <c r="D81" i="14"/>
  <c r="G500" i="13"/>
  <c r="G447" i="13"/>
  <c r="G446" i="13" s="1"/>
  <c r="G196" i="13"/>
  <c r="G195" i="13" s="1"/>
  <c r="G194" i="13" s="1"/>
  <c r="G543" i="13"/>
  <c r="G519" i="13"/>
  <c r="G518" i="13" s="1"/>
  <c r="G517" i="13" s="1"/>
  <c r="G458" i="13"/>
  <c r="G347" i="13"/>
  <c r="G318" i="13"/>
  <c r="G188" i="13"/>
  <c r="G396" i="13"/>
  <c r="F549" i="15" l="1"/>
  <c r="F508" i="15" l="1"/>
  <c r="F507" i="15" s="1"/>
  <c r="F506" i="15" s="1"/>
  <c r="F492" i="15"/>
  <c r="F438" i="15"/>
  <c r="F327" i="15"/>
  <c r="F299" i="15"/>
  <c r="F165" i="15"/>
  <c r="F425" i="15"/>
  <c r="F426" i="15"/>
  <c r="F427" i="15"/>
  <c r="F166" i="15"/>
  <c r="F167" i="15"/>
  <c r="F373" i="15"/>
  <c r="D427" i="14" l="1"/>
  <c r="G342" i="13"/>
  <c r="F323" i="15"/>
  <c r="D228" i="14" l="1"/>
  <c r="D88" i="14"/>
  <c r="G400" i="13"/>
  <c r="G309" i="13"/>
  <c r="G1041" i="13"/>
  <c r="F975" i="15"/>
  <c r="F380" i="15"/>
  <c r="F286" i="15"/>
  <c r="D585" i="14" l="1"/>
  <c r="D586" i="14"/>
  <c r="G450" i="13"/>
  <c r="G449" i="13" s="1"/>
  <c r="F430" i="15"/>
  <c r="F429" i="15" s="1"/>
  <c r="F424" i="15" s="1"/>
  <c r="G445" i="13" l="1"/>
  <c r="G444" i="13" s="1"/>
  <c r="D529" i="14"/>
  <c r="D530" i="14"/>
  <c r="G851" i="13"/>
  <c r="G850" i="13" s="1"/>
  <c r="F1070" i="15"/>
  <c r="F1069" i="15" s="1"/>
  <c r="D733" i="14"/>
  <c r="G609" i="13"/>
  <c r="G533" i="13"/>
  <c r="F624" i="15"/>
  <c r="D480" i="14" l="1"/>
  <c r="D730" i="14"/>
  <c r="D320" i="14"/>
  <c r="D319" i="14" s="1"/>
  <c r="D318" i="14" s="1"/>
  <c r="G970" i="13"/>
  <c r="G606" i="13"/>
  <c r="F621" i="15"/>
  <c r="G200" i="13"/>
  <c r="G199" i="13" s="1"/>
  <c r="G198" i="13" s="1"/>
  <c r="F764" i="15"/>
  <c r="F538" i="15"/>
  <c r="F172" i="15"/>
  <c r="F171" i="15" s="1"/>
  <c r="F170" i="15" s="1"/>
  <c r="D195" i="14" l="1"/>
  <c r="D194" i="14" s="1"/>
  <c r="D201" i="14"/>
  <c r="D200" i="14" s="1"/>
  <c r="D204" i="14"/>
  <c r="D203" i="14" s="1"/>
  <c r="D137" i="14"/>
  <c r="D384" i="14"/>
  <c r="D548" i="14"/>
  <c r="D140" i="14"/>
  <c r="D43" i="14"/>
  <c r="D42" i="14" s="1"/>
  <c r="D41" i="14" s="1"/>
  <c r="D155" i="14"/>
  <c r="D154" i="14" s="1"/>
  <c r="G735" i="13"/>
  <c r="G734" i="13" s="1"/>
  <c r="G741" i="13"/>
  <c r="G740" i="13" s="1"/>
  <c r="G744" i="13"/>
  <c r="G743" i="13" s="1"/>
  <c r="G627" i="13"/>
  <c r="G306" i="13"/>
  <c r="G670" i="13"/>
  <c r="G630" i="13"/>
  <c r="G288" i="13"/>
  <c r="G287" i="13" s="1"/>
  <c r="G286" i="13" s="1"/>
  <c r="G285" i="13" s="1"/>
  <c r="G641" i="13"/>
  <c r="G640" i="13" s="1"/>
  <c r="F901" i="15" l="1"/>
  <c r="F900" i="15" s="1"/>
  <c r="F910" i="15"/>
  <c r="F909" i="15" s="1"/>
  <c r="F907" i="15"/>
  <c r="F906" i="15" s="1"/>
  <c r="F639" i="15"/>
  <c r="F283" i="15"/>
  <c r="F716" i="15"/>
  <c r="F642" i="15"/>
  <c r="F270" i="15"/>
  <c r="F269" i="15" s="1"/>
  <c r="F268" i="15" s="1"/>
  <c r="F267" i="15" s="1"/>
  <c r="F656" i="15"/>
  <c r="F655" i="15" s="1"/>
  <c r="D732" i="14" l="1"/>
  <c r="D731" i="14" s="1"/>
  <c r="D728" i="14"/>
  <c r="D729" i="14"/>
  <c r="D125" i="14"/>
  <c r="D124" i="14" s="1"/>
  <c r="D123" i="14" s="1"/>
  <c r="G608" i="13"/>
  <c r="G607" i="13" s="1"/>
  <c r="G605" i="13"/>
  <c r="G604" i="13" s="1"/>
  <c r="G178" i="13"/>
  <c r="G177" i="13" s="1"/>
  <c r="G176" i="13" s="1"/>
  <c r="G603" i="13" l="1"/>
  <c r="D727" i="14"/>
  <c r="F620" i="15"/>
  <c r="F619" i="15" s="1"/>
  <c r="F623" i="15" l="1"/>
  <c r="F622" i="15" s="1"/>
  <c r="F618" i="15" s="1"/>
  <c r="F159" i="15" l="1"/>
  <c r="F158" i="15" s="1"/>
  <c r="F157" i="15" s="1"/>
  <c r="D721" i="14" l="1"/>
  <c r="D720" i="14" s="1"/>
  <c r="D719" i="14" s="1"/>
  <c r="D725" i="14"/>
  <c r="D724" i="14" s="1"/>
  <c r="D723" i="14" s="1"/>
  <c r="D513" i="14"/>
  <c r="D510" i="14"/>
  <c r="D846" i="14"/>
  <c r="D843" i="14"/>
  <c r="D198" i="14"/>
  <c r="D197" i="14" s="1"/>
  <c r="D193" i="14" s="1"/>
  <c r="D609" i="14"/>
  <c r="D476" i="14"/>
  <c r="D479" i="14"/>
  <c r="G601" i="13"/>
  <c r="G600" i="13" s="1"/>
  <c r="G599" i="13" s="1"/>
  <c r="G597" i="13"/>
  <c r="G596" i="13" s="1"/>
  <c r="G595" i="13" s="1"/>
  <c r="G843" i="13"/>
  <c r="G846" i="13"/>
  <c r="G265" i="13"/>
  <c r="G259" i="13"/>
  <c r="G738" i="13"/>
  <c r="G737" i="13" s="1"/>
  <c r="G733" i="13" s="1"/>
  <c r="G244" i="13"/>
  <c r="F217" i="15"/>
  <c r="F228" i="15"/>
  <c r="G963" i="13"/>
  <c r="G966" i="13"/>
  <c r="D718" i="14" l="1"/>
  <c r="G594" i="13"/>
  <c r="G732" i="13"/>
  <c r="G731" i="13" s="1"/>
  <c r="G730" i="13" s="1"/>
  <c r="F612" i="15"/>
  <c r="F611" i="15" s="1"/>
  <c r="F610" i="15" s="1"/>
  <c r="F616" i="15"/>
  <c r="F615" i="15" s="1"/>
  <c r="F614" i="15" s="1"/>
  <c r="F1058" i="15"/>
  <c r="F1061" i="15"/>
  <c r="F248" i="15"/>
  <c r="F242" i="15"/>
  <c r="F904" i="15"/>
  <c r="F903" i="15" s="1"/>
  <c r="F899" i="15" s="1"/>
  <c r="F609" i="15" l="1"/>
  <c r="F775" i="15"/>
  <c r="F778" i="15"/>
  <c r="D106" i="14" l="1"/>
  <c r="D105" i="14" s="1"/>
  <c r="D104" i="14" s="1"/>
  <c r="G212" i="13"/>
  <c r="G166" i="13"/>
  <c r="G165" i="13" s="1"/>
  <c r="G164" i="13" s="1"/>
  <c r="F184" i="15"/>
  <c r="F147" i="15"/>
  <c r="F146" i="15" s="1"/>
  <c r="F145" i="15" s="1"/>
  <c r="E751" i="14" l="1"/>
  <c r="E750" i="14" s="1"/>
  <c r="E865" i="14"/>
  <c r="E864" i="14" s="1"/>
  <c r="E863" i="14" s="1"/>
  <c r="E862" i="14" s="1"/>
  <c r="F716" i="14"/>
  <c r="F715" i="14"/>
  <c r="F714" i="14" s="1"/>
  <c r="F713" i="14"/>
  <c r="E713" i="14"/>
  <c r="E712" i="14" s="1"/>
  <c r="E711" i="14" s="1"/>
  <c r="E710" i="14" s="1"/>
  <c r="F712" i="14"/>
  <c r="F711" i="14" s="1"/>
  <c r="F710" i="14" s="1"/>
  <c r="F708" i="14"/>
  <c r="F707" i="14" s="1"/>
  <c r="F705" i="14"/>
  <c r="F704" i="14" s="1"/>
  <c r="F702" i="14"/>
  <c r="F701" i="14" s="1"/>
  <c r="F699" i="14"/>
  <c r="F697" i="14"/>
  <c r="F691" i="14"/>
  <c r="E691" i="14"/>
  <c r="F689" i="14"/>
  <c r="E689" i="14"/>
  <c r="F685" i="14"/>
  <c r="F684" i="14" s="1"/>
  <c r="F682" i="14"/>
  <c r="F681" i="14" s="1"/>
  <c r="F679" i="14"/>
  <c r="F678" i="14" s="1"/>
  <c r="F677" i="14" s="1"/>
  <c r="F675" i="14"/>
  <c r="F674" i="14" s="1"/>
  <c r="F672" i="14"/>
  <c r="F671" i="14" s="1"/>
  <c r="F669" i="14"/>
  <c r="F668" i="14" s="1"/>
  <c r="F666" i="14"/>
  <c r="F665" i="14" s="1"/>
  <c r="E663" i="14"/>
  <c r="E662" i="14" s="1"/>
  <c r="E661" i="14" s="1"/>
  <c r="E660" i="14" s="1"/>
  <c r="F662" i="14"/>
  <c r="F661" i="14" s="1"/>
  <c r="F660" i="14" s="1"/>
  <c r="F658" i="14"/>
  <c r="F654" i="14"/>
  <c r="F650" i="14"/>
  <c r="F649" i="14" s="1"/>
  <c r="F640" i="14" s="1"/>
  <c r="E650" i="14"/>
  <c r="E649" i="14" s="1"/>
  <c r="F647" i="14"/>
  <c r="F646" i="14" s="1"/>
  <c r="E647" i="14"/>
  <c r="E646" i="14" s="1"/>
  <c r="D647" i="14"/>
  <c r="E644" i="14"/>
  <c r="D644" i="14"/>
  <c r="F642" i="14"/>
  <c r="F641" i="14" s="1"/>
  <c r="E642" i="14"/>
  <c r="E641" i="14" s="1"/>
  <c r="E640" i="14" s="1"/>
  <c r="D642" i="14"/>
  <c r="F638" i="14"/>
  <c r="E638" i="14"/>
  <c r="D638" i="14"/>
  <c r="F636" i="14"/>
  <c r="F635" i="14" s="1"/>
  <c r="E636" i="14"/>
  <c r="E635" i="14" s="1"/>
  <c r="E634" i="14" s="1"/>
  <c r="D636" i="14"/>
  <c r="D635" i="14" s="1"/>
  <c r="D634" i="14" s="1"/>
  <c r="F634" i="14"/>
  <c r="F664" i="14" l="1"/>
  <c r="F653" i="14"/>
  <c r="F652" i="14" s="1"/>
  <c r="F687" i="14"/>
  <c r="F696" i="14"/>
  <c r="F695" i="14" s="1"/>
  <c r="E687" i="14"/>
  <c r="D641" i="14"/>
  <c r="D640" i="14" s="1"/>
  <c r="H1027" i="13" l="1"/>
  <c r="H1029" i="13"/>
  <c r="H1040" i="13"/>
  <c r="H1039" i="13" s="1"/>
  <c r="H1035" i="13" s="1"/>
  <c r="H1087" i="13"/>
  <c r="I1089" i="13"/>
  <c r="H1089" i="13"/>
  <c r="I1087" i="13"/>
  <c r="I1086" i="13" s="1"/>
  <c r="I1010" i="13"/>
  <c r="I1009" i="13" s="1"/>
  <c r="I1007" i="13"/>
  <c r="I1006" i="13" s="1"/>
  <c r="I1004" i="13"/>
  <c r="I1003" i="13" s="1"/>
  <c r="I1001" i="13"/>
  <c r="I999" i="13"/>
  <c r="I944" i="13"/>
  <c r="I943" i="13" s="1"/>
  <c r="I942" i="13" s="1"/>
  <c r="H944" i="13"/>
  <c r="H943" i="13" s="1"/>
  <c r="H942" i="13" s="1"/>
  <c r="H922" i="13"/>
  <c r="H921" i="13" s="1"/>
  <c r="H920" i="13" s="1"/>
  <c r="I861" i="13"/>
  <c r="I860" i="13" s="1"/>
  <c r="I859" i="13" s="1"/>
  <c r="I793" i="13" s="1"/>
  <c r="I725" i="13"/>
  <c r="I724" i="13" s="1"/>
  <c r="I723" i="13" s="1"/>
  <c r="I722" i="13" s="1"/>
  <c r="I710" i="13" s="1"/>
  <c r="H725" i="13"/>
  <c r="H724" i="13" s="1"/>
  <c r="H723" i="13" s="1"/>
  <c r="H722" i="13" s="1"/>
  <c r="H710" i="13" s="1"/>
  <c r="I708" i="13"/>
  <c r="I707" i="13" s="1"/>
  <c r="I706" i="13" s="1"/>
  <c r="I701" i="13" s="1"/>
  <c r="I699" i="13"/>
  <c r="I698" i="13" s="1"/>
  <c r="I696" i="13"/>
  <c r="I695" i="13" s="1"/>
  <c r="I693" i="13"/>
  <c r="I692" i="13" s="1"/>
  <c r="I657" i="13"/>
  <c r="I656" i="13" s="1"/>
  <c r="I654" i="13"/>
  <c r="I653" i="13" s="1"/>
  <c r="I651" i="13"/>
  <c r="I650" i="13" s="1"/>
  <c r="I648" i="13"/>
  <c r="I647" i="13" s="1"/>
  <c r="G663" i="13"/>
  <c r="G662" i="13" s="1"/>
  <c r="I538" i="13"/>
  <c r="I537" i="13" s="1"/>
  <c r="I536" i="13" s="1"/>
  <c r="I478" i="13"/>
  <c r="I477" i="13" s="1"/>
  <c r="I476" i="13" s="1"/>
  <c r="H409" i="13"/>
  <c r="H408" i="13" s="1"/>
  <c r="H407" i="13" s="1"/>
  <c r="H406" i="13" s="1"/>
  <c r="I408" i="13"/>
  <c r="I407" i="13" s="1"/>
  <c r="I406" i="13" s="1"/>
  <c r="I358" i="13"/>
  <c r="I357" i="13" s="1"/>
  <c r="H358" i="13"/>
  <c r="H357" i="13" s="1"/>
  <c r="I355" i="13"/>
  <c r="I354" i="13" s="1"/>
  <c r="H355" i="13"/>
  <c r="H354" i="13" s="1"/>
  <c r="G355" i="13"/>
  <c r="I352" i="13"/>
  <c r="H352" i="13"/>
  <c r="G352" i="13"/>
  <c r="I350" i="13"/>
  <c r="H350" i="13"/>
  <c r="G350" i="13"/>
  <c r="I222" i="13"/>
  <c r="I221" i="13" s="1"/>
  <c r="I220" i="13" s="1"/>
  <c r="H222" i="13"/>
  <c r="H221" i="13" s="1"/>
  <c r="H220" i="13" s="1"/>
  <c r="G222" i="13"/>
  <c r="G221" i="13" s="1"/>
  <c r="G220" i="13" s="1"/>
  <c r="I182" i="13"/>
  <c r="I181" i="13" s="1"/>
  <c r="I180" i="13" s="1"/>
  <c r="H182" i="13"/>
  <c r="H181" i="13" s="1"/>
  <c r="H180" i="13" s="1"/>
  <c r="G182" i="13"/>
  <c r="G181" i="13" s="1"/>
  <c r="G180" i="13" s="1"/>
  <c r="H808" i="15"/>
  <c r="H807" i="15" s="1"/>
  <c r="G335" i="15"/>
  <c r="G334" i="15" s="1"/>
  <c r="H544" i="15"/>
  <c r="H543" i="15" s="1"/>
  <c r="H542" i="15" s="1"/>
  <c r="H338" i="15"/>
  <c r="H337" i="15" s="1"/>
  <c r="G338" i="15"/>
  <c r="G337" i="15" s="1"/>
  <c r="H1080" i="15"/>
  <c r="H1079" i="15" s="1"/>
  <c r="H1078" i="15" s="1"/>
  <c r="H1027" i="15" s="1"/>
  <c r="H1019" i="15"/>
  <c r="G1019" i="15"/>
  <c r="H1021" i="15"/>
  <c r="G1021" i="15"/>
  <c r="H1086" i="13" l="1"/>
  <c r="H1085" i="13" s="1"/>
  <c r="I998" i="13"/>
  <c r="I997" i="13" s="1"/>
  <c r="I936" i="13" s="1"/>
  <c r="H1017" i="15"/>
  <c r="H956" i="15" s="1"/>
  <c r="G1017" i="15"/>
  <c r="G956" i="15" s="1"/>
  <c r="I1085" i="13"/>
  <c r="I1018" i="13" s="1"/>
  <c r="I349" i="13"/>
  <c r="I348" i="13" s="1"/>
  <c r="I283" i="13" s="1"/>
  <c r="G349" i="13"/>
  <c r="G348" i="13" s="1"/>
  <c r="I646" i="13"/>
  <c r="I691" i="13"/>
  <c r="H349" i="13"/>
  <c r="H348" i="13" s="1"/>
  <c r="H283" i="13" s="1"/>
  <c r="G920" i="15"/>
  <c r="G919" i="15" s="1"/>
  <c r="G918" i="15" s="1"/>
  <c r="H841" i="15"/>
  <c r="H840" i="15" s="1"/>
  <c r="H839" i="15" s="1"/>
  <c r="H838" i="15" s="1"/>
  <c r="H826" i="15" s="1"/>
  <c r="G841" i="15"/>
  <c r="G840" i="15" s="1"/>
  <c r="G839" i="15" s="1"/>
  <c r="G838" i="15" s="1"/>
  <c r="G826" i="15" s="1"/>
  <c r="H824" i="15"/>
  <c r="H823" i="15" s="1"/>
  <c r="H822" i="15" s="1"/>
  <c r="H814" i="15"/>
  <c r="H813" i="15" s="1"/>
  <c r="H803" i="15"/>
  <c r="H805" i="15"/>
  <c r="H811" i="15"/>
  <c r="H810" i="15" s="1"/>
  <c r="H753" i="15"/>
  <c r="H752" i="15" s="1"/>
  <c r="H751" i="15" s="1"/>
  <c r="G753" i="15"/>
  <c r="G752" i="15" s="1"/>
  <c r="G751" i="15" s="1"/>
  <c r="H737" i="15"/>
  <c r="H736" i="15" s="1"/>
  <c r="H740" i="15"/>
  <c r="H739" i="15" s="1"/>
  <c r="H743" i="15"/>
  <c r="H742" i="15" s="1"/>
  <c r="H666" i="15"/>
  <c r="H665" i="15" s="1"/>
  <c r="H669" i="15"/>
  <c r="H668" i="15" s="1"/>
  <c r="H672" i="15"/>
  <c r="H671" i="15" s="1"/>
  <c r="H675" i="15"/>
  <c r="H674" i="15" s="1"/>
  <c r="H802" i="15" l="1"/>
  <c r="H801" i="15" s="1"/>
  <c r="I935" i="13"/>
  <c r="H735" i="15"/>
  <c r="H677" i="15" s="1"/>
  <c r="H664" i="15"/>
  <c r="H626" i="15" s="1"/>
  <c r="H462" i="15"/>
  <c r="H461" i="15" s="1"/>
  <c r="H460" i="15" s="1"/>
  <c r="H388" i="15"/>
  <c r="H387" i="15" s="1"/>
  <c r="H386" i="15" s="1"/>
  <c r="G389" i="15"/>
  <c r="G388" i="15" s="1"/>
  <c r="G387" i="15" s="1"/>
  <c r="G386" i="15" s="1"/>
  <c r="F330" i="15" l="1"/>
  <c r="F332" i="15"/>
  <c r="F335" i="15"/>
  <c r="H330" i="15"/>
  <c r="G330" i="15"/>
  <c r="H332" i="15"/>
  <c r="H335" i="15"/>
  <c r="H334" i="15" s="1"/>
  <c r="G332" i="15"/>
  <c r="H231" i="15"/>
  <c r="H230" i="15" s="1"/>
  <c r="H229" i="15" s="1"/>
  <c r="G231" i="15"/>
  <c r="G230" i="15" s="1"/>
  <c r="G229" i="15" s="1"/>
  <c r="F231" i="15"/>
  <c r="F230" i="15" s="1"/>
  <c r="F229" i="15" s="1"/>
  <c r="G227" i="15"/>
  <c r="G226" i="15" s="1"/>
  <c r="G225" i="15" s="1"/>
  <c r="F227" i="15"/>
  <c r="F226" i="15" s="1"/>
  <c r="F225" i="15" s="1"/>
  <c r="H227" i="15"/>
  <c r="H226" i="15" s="1"/>
  <c r="H225" i="15" s="1"/>
  <c r="H329" i="15" l="1"/>
  <c r="H328" i="15" s="1"/>
  <c r="G329" i="15"/>
  <c r="G328" i="15" s="1"/>
  <c r="F329" i="15"/>
  <c r="F328" i="15" s="1"/>
  <c r="H876" i="15"/>
  <c r="H250" i="15"/>
  <c r="E837" i="14" l="1"/>
  <c r="E554" i="14"/>
  <c r="E134" i="14"/>
  <c r="E189" i="14"/>
  <c r="G892" i="15"/>
  <c r="G722" i="15"/>
  <c r="G636" i="15"/>
  <c r="G250" i="15"/>
  <c r="H267" i="13"/>
  <c r="H621" i="13"/>
  <c r="H676" i="13"/>
  <c r="H900" i="13"/>
  <c r="E609" i="14"/>
  <c r="E591" i="14"/>
  <c r="F768" i="14" l="1"/>
  <c r="E768" i="14"/>
  <c r="D768" i="14"/>
  <c r="I279" i="13"/>
  <c r="H279" i="13"/>
  <c r="G279" i="13"/>
  <c r="H262" i="15"/>
  <c r="G262" i="15"/>
  <c r="F262" i="15"/>
  <c r="D632" i="14"/>
  <c r="D631" i="14" s="1"/>
  <c r="G547" i="13"/>
  <c r="G546" i="13" s="1"/>
  <c r="F553" i="15"/>
  <c r="F552" i="15" s="1"/>
  <c r="F916" i="15" l="1"/>
  <c r="F915" i="15" s="1"/>
  <c r="F914" i="15" s="1"/>
  <c r="F913" i="15" s="1"/>
  <c r="F912" i="15" s="1"/>
  <c r="F93" i="15"/>
  <c r="F109" i="15"/>
  <c r="F108" i="15" s="1"/>
  <c r="F107" i="15" s="1"/>
  <c r="F106" i="15" s="1"/>
  <c r="F105" i="15" s="1"/>
  <c r="H771" i="15" l="1"/>
  <c r="H770" i="15" s="1"/>
  <c r="G771" i="15"/>
  <c r="G770" i="15" s="1"/>
  <c r="F771" i="15"/>
  <c r="F770" i="15" s="1"/>
  <c r="H768" i="15"/>
  <c r="H767" i="15" s="1"/>
  <c r="G768" i="15"/>
  <c r="G767" i="15" s="1"/>
  <c r="F768" i="15"/>
  <c r="F767" i="15" s="1"/>
  <c r="H263" i="15"/>
  <c r="G263" i="15"/>
  <c r="F263" i="15"/>
  <c r="H53" i="15"/>
  <c r="G53" i="15"/>
  <c r="F53" i="15"/>
  <c r="F30" i="15"/>
  <c r="H937" i="15"/>
  <c r="F348" i="15" l="1"/>
  <c r="F347" i="15" s="1"/>
  <c r="F343" i="15" s="1"/>
  <c r="F342" i="15" s="1"/>
  <c r="F341" i="15" s="1"/>
  <c r="F1066" i="15"/>
  <c r="F1065" i="15" s="1"/>
  <c r="F1063" i="15"/>
  <c r="F1062" i="15" s="1"/>
  <c r="H1060" i="15"/>
  <c r="H1059" i="15" s="1"/>
  <c r="G1060" i="15"/>
  <c r="G1059" i="15" s="1"/>
  <c r="F1060" i="15"/>
  <c r="F1059" i="15" s="1"/>
  <c r="F1057" i="15"/>
  <c r="F1056" i="15" s="1"/>
  <c r="H1057" i="15"/>
  <c r="H1056" i="15" s="1"/>
  <c r="G1057" i="15"/>
  <c r="G1056" i="15" s="1"/>
  <c r="H1054" i="15"/>
  <c r="H1053" i="15" s="1"/>
  <c r="H1052" i="15" s="1"/>
  <c r="H1051" i="15" s="1"/>
  <c r="G1054" i="15"/>
  <c r="G1053" i="15" s="1"/>
  <c r="G1052" i="15" s="1"/>
  <c r="G1051" i="15" s="1"/>
  <c r="F1054" i="15"/>
  <c r="F1053" i="15" s="1"/>
  <c r="F1052" i="15" s="1"/>
  <c r="F1051" i="15" s="1"/>
  <c r="H1049" i="15"/>
  <c r="H1048" i="15" s="1"/>
  <c r="G1049" i="15"/>
  <c r="F1049" i="15"/>
  <c r="F1048" i="15" s="1"/>
  <c r="G1048" i="15"/>
  <c r="H1047" i="15"/>
  <c r="G1047" i="15"/>
  <c r="G1046" i="15" s="1"/>
  <c r="G1045" i="15" s="1"/>
  <c r="G1044" i="15" s="1"/>
  <c r="F1047" i="15"/>
  <c r="F1046" i="15" s="1"/>
  <c r="F1045" i="15" s="1"/>
  <c r="F1044" i="15" s="1"/>
  <c r="H1046" i="15"/>
  <c r="H1045" i="15" s="1"/>
  <c r="H1044" i="15" s="1"/>
  <c r="H1042" i="15"/>
  <c r="H1041" i="15" s="1"/>
  <c r="G1042" i="15"/>
  <c r="G1041" i="15" s="1"/>
  <c r="F1042" i="15"/>
  <c r="F1041" i="15" s="1"/>
  <c r="H1039" i="15"/>
  <c r="H1038" i="15" s="1"/>
  <c r="G1039" i="15"/>
  <c r="G1038" i="15" s="1"/>
  <c r="F1039" i="15"/>
  <c r="F1038" i="15" s="1"/>
  <c r="G1036" i="15"/>
  <c r="G1035" i="15" s="1"/>
  <c r="F1036" i="15"/>
  <c r="F1035" i="15" s="1"/>
  <c r="F1034" i="15" s="1"/>
  <c r="H1036" i="15"/>
  <c r="H1035" i="15" s="1"/>
  <c r="H1032" i="15"/>
  <c r="H1031" i="15" s="1"/>
  <c r="H1030" i="15" s="1"/>
  <c r="H1029" i="15" s="1"/>
  <c r="H1028" i="15" s="1"/>
  <c r="G1032" i="15"/>
  <c r="G1031" i="15" s="1"/>
  <c r="G1030" i="15" s="1"/>
  <c r="G1029" i="15" s="1"/>
  <c r="G1028" i="15" s="1"/>
  <c r="F1032" i="15"/>
  <c r="F1031" i="15" s="1"/>
  <c r="F1030" i="15" s="1"/>
  <c r="F1029" i="15" s="1"/>
  <c r="F1028" i="15" s="1"/>
  <c r="F987" i="15"/>
  <c r="F986" i="15" s="1"/>
  <c r="F984" i="15"/>
  <c r="F983" i="15" s="1"/>
  <c r="F981" i="15"/>
  <c r="F980" i="15" s="1"/>
  <c r="F977" i="15"/>
  <c r="F976" i="15" s="1"/>
  <c r="H974" i="15"/>
  <c r="H973" i="15" s="1"/>
  <c r="H972" i="15" s="1"/>
  <c r="G974" i="15"/>
  <c r="G973" i="15" s="1"/>
  <c r="G972" i="15" s="1"/>
  <c r="F974" i="15"/>
  <c r="F973" i="15" s="1"/>
  <c r="H970" i="15"/>
  <c r="H969" i="15" s="1"/>
  <c r="H968" i="15" s="1"/>
  <c r="G970" i="15"/>
  <c r="G969" i="15" s="1"/>
  <c r="G968" i="15" s="1"/>
  <c r="F970" i="15"/>
  <c r="F969" i="15" s="1"/>
  <c r="F968" i="15" s="1"/>
  <c r="H966" i="15"/>
  <c r="G966" i="15"/>
  <c r="F966" i="15"/>
  <c r="H964" i="15"/>
  <c r="G964" i="15"/>
  <c r="F964" i="15"/>
  <c r="H960" i="15"/>
  <c r="H959" i="15" s="1"/>
  <c r="H958" i="15" s="1"/>
  <c r="G960" i="15"/>
  <c r="G959" i="15" s="1"/>
  <c r="G958" i="15" s="1"/>
  <c r="F960" i="15"/>
  <c r="F959" i="15" s="1"/>
  <c r="F958" i="15" s="1"/>
  <c r="H953" i="15"/>
  <c r="H952" i="15" s="1"/>
  <c r="H951" i="15" s="1"/>
  <c r="H950" i="15" s="1"/>
  <c r="G953" i="15"/>
  <c r="G952" i="15" s="1"/>
  <c r="G951" i="15" s="1"/>
  <c r="G950" i="15" s="1"/>
  <c r="F953" i="15"/>
  <c r="F952" i="15" s="1"/>
  <c r="F951" i="15" s="1"/>
  <c r="F950" i="15" s="1"/>
  <c r="H948" i="15"/>
  <c r="H947" i="15" s="1"/>
  <c r="G948" i="15"/>
  <c r="G947" i="15" s="1"/>
  <c r="F948" i="15"/>
  <c r="F947" i="15" s="1"/>
  <c r="H946" i="15"/>
  <c r="H945" i="15" s="1"/>
  <c r="H944" i="15" s="1"/>
  <c r="G946" i="15"/>
  <c r="G945" i="15" s="1"/>
  <c r="G944" i="15" s="1"/>
  <c r="F946" i="15"/>
  <c r="F945" i="15" s="1"/>
  <c r="F944" i="15" s="1"/>
  <c r="H941" i="15"/>
  <c r="G941" i="15" s="1"/>
  <c r="F941" i="15" s="1"/>
  <c r="H939" i="15"/>
  <c r="H936" i="15" s="1"/>
  <c r="H935" i="15" s="1"/>
  <c r="H934" i="15" s="1"/>
  <c r="G939" i="15"/>
  <c r="F939" i="15"/>
  <c r="G937" i="15"/>
  <c r="F937" i="15"/>
  <c r="G936" i="15"/>
  <c r="G935" i="15" s="1"/>
  <c r="G934" i="15" s="1"/>
  <c r="F936" i="15"/>
  <c r="F935" i="15" s="1"/>
  <c r="F934" i="15" s="1"/>
  <c r="F926" i="15"/>
  <c r="F925" i="15" s="1"/>
  <c r="F924" i="15" s="1"/>
  <c r="F923" i="15" s="1"/>
  <c r="H926" i="15"/>
  <c r="H925" i="15" s="1"/>
  <c r="H924" i="15" s="1"/>
  <c r="H923" i="15" s="1"/>
  <c r="G926" i="15"/>
  <c r="G925" i="15" s="1"/>
  <c r="G924" i="15" s="1"/>
  <c r="G923" i="15" s="1"/>
  <c r="H916" i="15"/>
  <c r="H915" i="15" s="1"/>
  <c r="H914" i="15" s="1"/>
  <c r="H913" i="15" s="1"/>
  <c r="H912" i="15" s="1"/>
  <c r="G916" i="15"/>
  <c r="G915" i="15" s="1"/>
  <c r="G914" i="15" s="1"/>
  <c r="G913" i="15" s="1"/>
  <c r="G912" i="15" s="1"/>
  <c r="H891" i="15"/>
  <c r="H890" i="15" s="1"/>
  <c r="H889" i="15" s="1"/>
  <c r="G891" i="15"/>
  <c r="G890" i="15" s="1"/>
  <c r="G889" i="15" s="1"/>
  <c r="F891" i="15"/>
  <c r="F890" i="15" s="1"/>
  <c r="F889" i="15" s="1"/>
  <c r="F878" i="15"/>
  <c r="F877" i="15" s="1"/>
  <c r="F875" i="15"/>
  <c r="F874" i="15" s="1"/>
  <c r="H875" i="15"/>
  <c r="H874" i="15" s="1"/>
  <c r="G875" i="15"/>
  <c r="G874" i="15" s="1"/>
  <c r="F871" i="15"/>
  <c r="F869" i="15"/>
  <c r="H866" i="15"/>
  <c r="H865" i="15" s="1"/>
  <c r="G866" i="15"/>
  <c r="G865" i="15" s="1"/>
  <c r="F866" i="15"/>
  <c r="F865" i="15" s="1"/>
  <c r="H863" i="15"/>
  <c r="H862" i="15" s="1"/>
  <c r="G863" i="15"/>
  <c r="G862" i="15" s="1"/>
  <c r="F863" i="15"/>
  <c r="F862" i="15" s="1"/>
  <c r="H860" i="15"/>
  <c r="G860" i="15"/>
  <c r="F860" i="15"/>
  <c r="H858" i="15"/>
  <c r="F858" i="15"/>
  <c r="F857" i="15" s="1"/>
  <c r="G858" i="15"/>
  <c r="H854" i="15"/>
  <c r="H853" i="15" s="1"/>
  <c r="H852" i="15" s="1"/>
  <c r="H851" i="15" s="1"/>
  <c r="H850" i="15" s="1"/>
  <c r="G854" i="15"/>
  <c r="G853" i="15" s="1"/>
  <c r="G852" i="15" s="1"/>
  <c r="G851" i="15" s="1"/>
  <c r="G850" i="15" s="1"/>
  <c r="F854" i="15"/>
  <c r="F853" i="15" s="1"/>
  <c r="F852" i="15" s="1"/>
  <c r="F851" i="15" s="1"/>
  <c r="F850" i="15" s="1"/>
  <c r="H848" i="15"/>
  <c r="H847" i="15" s="1"/>
  <c r="H846" i="15" s="1"/>
  <c r="H845" i="15" s="1"/>
  <c r="G848" i="15"/>
  <c r="G847" i="15" s="1"/>
  <c r="G846" i="15" s="1"/>
  <c r="G845" i="15" s="1"/>
  <c r="F848" i="15"/>
  <c r="F847" i="15" s="1"/>
  <c r="F846" i="15" s="1"/>
  <c r="F845" i="15" s="1"/>
  <c r="H836" i="15"/>
  <c r="H835" i="15" s="1"/>
  <c r="H834" i="15" s="1"/>
  <c r="G836" i="15"/>
  <c r="G835" i="15" s="1"/>
  <c r="G834" i="15" s="1"/>
  <c r="F836" i="15"/>
  <c r="F835" i="15" s="1"/>
  <c r="F834" i="15" s="1"/>
  <c r="H833" i="15"/>
  <c r="G833" i="15" s="1"/>
  <c r="F833" i="15" s="1"/>
  <c r="H832" i="15"/>
  <c r="G832" i="15" s="1"/>
  <c r="F832" i="15" s="1"/>
  <c r="F830" i="15"/>
  <c r="F829" i="15" s="1"/>
  <c r="F828" i="15" s="1"/>
  <c r="H830" i="15"/>
  <c r="H829" i="15" s="1"/>
  <c r="H828" i="15" s="1"/>
  <c r="G830" i="15"/>
  <c r="G829" i="15" s="1"/>
  <c r="G828" i="15" s="1"/>
  <c r="F820" i="15"/>
  <c r="F819" i="15" s="1"/>
  <c r="F818" i="15" s="1"/>
  <c r="F817" i="15" s="1"/>
  <c r="F816" i="15" s="1"/>
  <c r="H820" i="15"/>
  <c r="H819" i="15" s="1"/>
  <c r="H818" i="15" s="1"/>
  <c r="H817" i="15" s="1"/>
  <c r="H816" i="15" s="1"/>
  <c r="G820" i="15"/>
  <c r="G819" i="15" s="1"/>
  <c r="G818" i="15" s="1"/>
  <c r="G817" i="15" s="1"/>
  <c r="G816" i="15" s="1"/>
  <c r="H794" i="15"/>
  <c r="H793" i="15" s="1"/>
  <c r="G794" i="15"/>
  <c r="G793" i="15" s="1"/>
  <c r="F794" i="15"/>
  <c r="F793" i="15" s="1"/>
  <c r="G791" i="15"/>
  <c r="G790" i="15" s="1"/>
  <c r="F791" i="15"/>
  <c r="F790" i="15" s="1"/>
  <c r="H791" i="15"/>
  <c r="H790" i="15" s="1"/>
  <c r="H787" i="15"/>
  <c r="H786" i="15" s="1"/>
  <c r="H785" i="15" s="1"/>
  <c r="G787" i="15"/>
  <c r="G786" i="15" s="1"/>
  <c r="G785" i="15" s="1"/>
  <c r="F787" i="15"/>
  <c r="F786" i="15" s="1"/>
  <c r="F785" i="15" s="1"/>
  <c r="F780" i="15"/>
  <c r="F779" i="15" s="1"/>
  <c r="H777" i="15"/>
  <c r="H776" i="15" s="1"/>
  <c r="G777" i="15"/>
  <c r="G776" i="15" s="1"/>
  <c r="F777" i="15"/>
  <c r="F776" i="15" s="1"/>
  <c r="F774" i="15"/>
  <c r="F773" i="15" s="1"/>
  <c r="H774" i="15"/>
  <c r="H773" i="15" s="1"/>
  <c r="G774" i="15"/>
  <c r="G773" i="15" s="1"/>
  <c r="F762" i="15"/>
  <c r="H760" i="15"/>
  <c r="G760" i="15"/>
  <c r="F760" i="15"/>
  <c r="H758" i="15"/>
  <c r="G758" i="15"/>
  <c r="F758" i="15"/>
  <c r="H749" i="15"/>
  <c r="H748" i="15" s="1"/>
  <c r="H747" i="15" s="1"/>
  <c r="H746" i="15" s="1"/>
  <c r="G749" i="15"/>
  <c r="G748" i="15" s="1"/>
  <c r="G747" i="15" s="1"/>
  <c r="G746" i="15" s="1"/>
  <c r="F749" i="15"/>
  <c r="F748" i="15" s="1"/>
  <c r="F747" i="15" s="1"/>
  <c r="F746" i="15" s="1"/>
  <c r="H727" i="15"/>
  <c r="H726" i="15" s="1"/>
  <c r="G727" i="15"/>
  <c r="G726" i="15" s="1"/>
  <c r="F727" i="15"/>
  <c r="F726" i="15" s="1"/>
  <c r="F724" i="15"/>
  <c r="F723" i="15" s="1"/>
  <c r="H724" i="15"/>
  <c r="H723" i="15" s="1"/>
  <c r="G724" i="15"/>
  <c r="G723" i="15" s="1"/>
  <c r="G721" i="15"/>
  <c r="G720" i="15" s="1"/>
  <c r="F721" i="15"/>
  <c r="F720" i="15" s="1"/>
  <c r="H721" i="15"/>
  <c r="H720" i="15" s="1"/>
  <c r="H718" i="15"/>
  <c r="H717" i="15" s="1"/>
  <c r="G718" i="15"/>
  <c r="G717" i="15" s="1"/>
  <c r="F718" i="15"/>
  <c r="F717" i="15" s="1"/>
  <c r="F707" i="15" s="1"/>
  <c r="H715" i="15"/>
  <c r="H714" i="15" s="1"/>
  <c r="G715" i="15"/>
  <c r="G714" i="15" s="1"/>
  <c r="F715" i="15"/>
  <c r="F714" i="15" s="1"/>
  <c r="F712" i="15"/>
  <c r="F711" i="15" s="1"/>
  <c r="F709" i="15"/>
  <c r="F708" i="15" s="1"/>
  <c r="H709" i="15"/>
  <c r="H708" i="15" s="1"/>
  <c r="G709" i="15"/>
  <c r="G708" i="15" s="1"/>
  <c r="H704" i="15"/>
  <c r="H703" i="15" s="1"/>
  <c r="G704" i="15"/>
  <c r="G703" i="15" s="1"/>
  <c r="F704" i="15"/>
  <c r="F703" i="15" s="1"/>
  <c r="H701" i="15"/>
  <c r="H700" i="15" s="1"/>
  <c r="G701" i="15"/>
  <c r="G700" i="15" s="1"/>
  <c r="F701" i="15"/>
  <c r="F700" i="15" s="1"/>
  <c r="H697" i="15"/>
  <c r="H696" i="15" s="1"/>
  <c r="H695" i="15" s="1"/>
  <c r="G697" i="15"/>
  <c r="G696" i="15" s="1"/>
  <c r="G695" i="15" s="1"/>
  <c r="F697" i="15"/>
  <c r="F696" i="15" s="1"/>
  <c r="F695" i="15" s="1"/>
  <c r="H693" i="15"/>
  <c r="G693" i="15"/>
  <c r="F693" i="15"/>
  <c r="H691" i="15"/>
  <c r="G691" i="15"/>
  <c r="F691" i="15"/>
  <c r="H686" i="15"/>
  <c r="H685" i="15" s="1"/>
  <c r="H684" i="15" s="1"/>
  <c r="H683" i="15" s="1"/>
  <c r="G686" i="15"/>
  <c r="G685" i="15" s="1"/>
  <c r="G684" i="15" s="1"/>
  <c r="G683" i="15" s="1"/>
  <c r="F686" i="15"/>
  <c r="F685" i="15" s="1"/>
  <c r="F684" i="15" s="1"/>
  <c r="F683" i="15" s="1"/>
  <c r="H682" i="15"/>
  <c r="H681" i="15" s="1"/>
  <c r="H680" i="15" s="1"/>
  <c r="H679" i="15" s="1"/>
  <c r="H678" i="15" s="1"/>
  <c r="G682" i="15"/>
  <c r="G681" i="15" s="1"/>
  <c r="G680" i="15" s="1"/>
  <c r="G679" i="15" s="1"/>
  <c r="G678" i="15" s="1"/>
  <c r="F682" i="15"/>
  <c r="F681" i="15" s="1"/>
  <c r="F680" i="15" s="1"/>
  <c r="F679" i="15" s="1"/>
  <c r="F678" i="15" s="1"/>
  <c r="F653" i="15"/>
  <c r="F652" i="15"/>
  <c r="H650" i="15"/>
  <c r="H649" i="15" s="1"/>
  <c r="G650" i="15"/>
  <c r="G649" i="15" s="1"/>
  <c r="F650" i="15"/>
  <c r="F649" i="15" s="1"/>
  <c r="F647" i="15"/>
  <c r="F646" i="15" s="1"/>
  <c r="H647" i="15"/>
  <c r="H646" i="15" s="1"/>
  <c r="G647" i="15"/>
  <c r="G646" i="15" s="1"/>
  <c r="H644" i="15"/>
  <c r="H643" i="15" s="1"/>
  <c r="G644" i="15"/>
  <c r="G643" i="15" s="1"/>
  <c r="F644" i="15"/>
  <c r="F643" i="15" s="1"/>
  <c r="H641" i="15"/>
  <c r="H640" i="15" s="1"/>
  <c r="G641" i="15"/>
  <c r="G640" i="15" s="1"/>
  <c r="F641" i="15"/>
  <c r="F640" i="15" s="1"/>
  <c r="F638" i="15"/>
  <c r="F637" i="15" s="1"/>
  <c r="H638" i="15"/>
  <c r="H637" i="15" s="1"/>
  <c r="G638" i="15"/>
  <c r="G637" i="15" s="1"/>
  <c r="G635" i="15"/>
  <c r="G634" i="15" s="1"/>
  <c r="F635" i="15"/>
  <c r="F634" i="15" s="1"/>
  <c r="H635" i="15"/>
  <c r="H634" i="15" s="1"/>
  <c r="H631" i="15"/>
  <c r="H630" i="15" s="1"/>
  <c r="H629" i="15" s="1"/>
  <c r="H628" i="15" s="1"/>
  <c r="H627" i="15" s="1"/>
  <c r="G631" i="15"/>
  <c r="G630" i="15" s="1"/>
  <c r="G629" i="15" s="1"/>
  <c r="G628" i="15" s="1"/>
  <c r="G627" i="15" s="1"/>
  <c r="F631" i="15"/>
  <c r="F630" i="15" s="1"/>
  <c r="F629" i="15" s="1"/>
  <c r="F628" i="15" s="1"/>
  <c r="F627" i="15" s="1"/>
  <c r="H603" i="15"/>
  <c r="H602" i="15" s="1"/>
  <c r="H601" i="15" s="1"/>
  <c r="H600" i="15" s="1"/>
  <c r="H599" i="15" s="1"/>
  <c r="G603" i="15"/>
  <c r="G602" i="15" s="1"/>
  <c r="G601" i="15" s="1"/>
  <c r="G600" i="15" s="1"/>
  <c r="G599" i="15" s="1"/>
  <c r="F603" i="15"/>
  <c r="F602" i="15" s="1"/>
  <c r="F601" i="15" s="1"/>
  <c r="F600" i="15" s="1"/>
  <c r="F599" i="15" s="1"/>
  <c r="H597" i="15"/>
  <c r="H596" i="15" s="1"/>
  <c r="H595" i="15" s="1"/>
  <c r="G597" i="15"/>
  <c r="G596" i="15" s="1"/>
  <c r="G595" i="15" s="1"/>
  <c r="F597" i="15"/>
  <c r="F596" i="15" s="1"/>
  <c r="F595" i="15" s="1"/>
  <c r="H593" i="15"/>
  <c r="H592" i="15" s="1"/>
  <c r="H591" i="15" s="1"/>
  <c r="H590" i="15" s="1"/>
  <c r="G593" i="15"/>
  <c r="G592" i="15" s="1"/>
  <c r="G591" i="15" s="1"/>
  <c r="G590" i="15" s="1"/>
  <c r="F593" i="15"/>
  <c r="F592" i="15" s="1"/>
  <c r="F591" i="15" s="1"/>
  <c r="F590" i="15" s="1"/>
  <c r="H589" i="15"/>
  <c r="H588" i="15" s="1"/>
  <c r="H587" i="15" s="1"/>
  <c r="H586" i="15" s="1"/>
  <c r="G589" i="15"/>
  <c r="G588" i="15" s="1"/>
  <c r="G587" i="15" s="1"/>
  <c r="G586" i="15" s="1"/>
  <c r="F589" i="15"/>
  <c r="F588" i="15" s="1"/>
  <c r="F587" i="15" s="1"/>
  <c r="F586" i="15" s="1"/>
  <c r="H585" i="15"/>
  <c r="H584" i="15" s="1"/>
  <c r="H582" i="15" s="1"/>
  <c r="G585" i="15"/>
  <c r="G584" i="15" s="1"/>
  <c r="F585" i="15"/>
  <c r="F584" i="15" s="1"/>
  <c r="F583" i="15" s="1"/>
  <c r="H580" i="15"/>
  <c r="H579" i="15" s="1"/>
  <c r="H578" i="15" s="1"/>
  <c r="G580" i="15"/>
  <c r="G579" i="15" s="1"/>
  <c r="G578" i="15" s="1"/>
  <c r="F580" i="15"/>
  <c r="F579" i="15" s="1"/>
  <c r="F578" i="15" s="1"/>
  <c r="F576" i="15"/>
  <c r="F575" i="15" s="1"/>
  <c r="F574" i="15" s="1"/>
  <c r="H576" i="15"/>
  <c r="H575" i="15" s="1"/>
  <c r="H574" i="15" s="1"/>
  <c r="G576" i="15"/>
  <c r="G575" i="15" s="1"/>
  <c r="G574" i="15" s="1"/>
  <c r="F572" i="15"/>
  <c r="F571" i="15" s="1"/>
  <c r="F570" i="15" s="1"/>
  <c r="H572" i="15"/>
  <c r="H571" i="15" s="1"/>
  <c r="H570" i="15" s="1"/>
  <c r="G572" i="15"/>
  <c r="G571" i="15" s="1"/>
  <c r="G570" i="15" s="1"/>
  <c r="H568" i="15"/>
  <c r="H567" i="15" s="1"/>
  <c r="H566" i="15" s="1"/>
  <c r="G568" i="15"/>
  <c r="G567" i="15" s="1"/>
  <c r="G566" i="15" s="1"/>
  <c r="F568" i="15"/>
  <c r="F567" i="15" s="1"/>
  <c r="F566" i="15" s="1"/>
  <c r="H564" i="15"/>
  <c r="H563" i="15" s="1"/>
  <c r="H562" i="15" s="1"/>
  <c r="G564" i="15"/>
  <c r="G563" i="15" s="1"/>
  <c r="G562" i="15" s="1"/>
  <c r="F564" i="15"/>
  <c r="F563" i="15" s="1"/>
  <c r="F562" i="15" s="1"/>
  <c r="H550" i="15"/>
  <c r="G550" i="15"/>
  <c r="F550" i="15"/>
  <c r="F548" i="15"/>
  <c r="H548" i="15"/>
  <c r="H547" i="15" s="1"/>
  <c r="H546" i="15" s="1"/>
  <c r="G548" i="15"/>
  <c r="H539" i="15"/>
  <c r="G539" i="15"/>
  <c r="F539" i="15"/>
  <c r="H537" i="15"/>
  <c r="G537" i="15"/>
  <c r="F537" i="15"/>
  <c r="F532" i="15"/>
  <c r="F531" i="15" s="1"/>
  <c r="H529" i="15"/>
  <c r="H528" i="15" s="1"/>
  <c r="G529" i="15"/>
  <c r="G528" i="15" s="1"/>
  <c r="F529" i="15"/>
  <c r="F528" i="15" s="1"/>
  <c r="H526" i="15"/>
  <c r="H525" i="15" s="1"/>
  <c r="H524" i="15" s="1"/>
  <c r="G526" i="15"/>
  <c r="G525" i="15" s="1"/>
  <c r="G524" i="15" s="1"/>
  <c r="F526" i="15"/>
  <c r="F525" i="15" s="1"/>
  <c r="F524" i="15" s="1"/>
  <c r="H522" i="15"/>
  <c r="H521" i="15" s="1"/>
  <c r="H520" i="15" s="1"/>
  <c r="H519" i="15" s="1"/>
  <c r="G522" i="15"/>
  <c r="G521" i="15" s="1"/>
  <c r="G520" i="15" s="1"/>
  <c r="G519" i="15" s="1"/>
  <c r="F522" i="15"/>
  <c r="F521" i="15" s="1"/>
  <c r="F520" i="15" s="1"/>
  <c r="F519" i="15" s="1"/>
  <c r="H517" i="15"/>
  <c r="H516" i="15" s="1"/>
  <c r="H515" i="15" s="1"/>
  <c r="H510" i="15" s="1"/>
  <c r="G517" i="15"/>
  <c r="G516" i="15" s="1"/>
  <c r="G515" i="15" s="1"/>
  <c r="G510" i="15" s="1"/>
  <c r="F517" i="15"/>
  <c r="F516" i="15" s="1"/>
  <c r="F515" i="15" s="1"/>
  <c r="H513" i="15"/>
  <c r="H512" i="15" s="1"/>
  <c r="H511" i="15" s="1"/>
  <c r="G513" i="15"/>
  <c r="G512" i="15" s="1"/>
  <c r="G511" i="15" s="1"/>
  <c r="F513" i="15"/>
  <c r="F512" i="15" s="1"/>
  <c r="F511" i="15" s="1"/>
  <c r="H504" i="15"/>
  <c r="H503" i="15" s="1"/>
  <c r="G504" i="15"/>
  <c r="G503" i="15" s="1"/>
  <c r="F504" i="15"/>
  <c r="F503" i="15" s="1"/>
  <c r="H501" i="15"/>
  <c r="H500" i="15" s="1"/>
  <c r="G501" i="15"/>
  <c r="G500" i="15" s="1"/>
  <c r="F501" i="15"/>
  <c r="F500" i="15" s="1"/>
  <c r="H495" i="15"/>
  <c r="H494" i="15" s="1"/>
  <c r="H493" i="15" s="1"/>
  <c r="G495" i="15"/>
  <c r="G494" i="15" s="1"/>
  <c r="G493" i="15" s="1"/>
  <c r="F495" i="15"/>
  <c r="F494" i="15" s="1"/>
  <c r="F491" i="15"/>
  <c r="F490" i="15" s="1"/>
  <c r="F489" i="15" s="1"/>
  <c r="H491" i="15"/>
  <c r="H490" i="15" s="1"/>
  <c r="H489" i="15" s="1"/>
  <c r="G491" i="15"/>
  <c r="G490" i="15" s="1"/>
  <c r="G489" i="15" s="1"/>
  <c r="H487" i="15"/>
  <c r="H486" i="15" s="1"/>
  <c r="H485" i="15" s="1"/>
  <c r="G487" i="15"/>
  <c r="G486" i="15" s="1"/>
  <c r="G485" i="15" s="1"/>
  <c r="F487" i="15"/>
  <c r="F486" i="15" s="1"/>
  <c r="F485" i="15" s="1"/>
  <c r="H484" i="15"/>
  <c r="H483" i="15" s="1"/>
  <c r="H482" i="15" s="1"/>
  <c r="H481" i="15" s="1"/>
  <c r="H480" i="15" s="1"/>
  <c r="G484" i="15"/>
  <c r="G483" i="15" s="1"/>
  <c r="G482" i="15" s="1"/>
  <c r="G481" i="15" s="1"/>
  <c r="G480" i="15" s="1"/>
  <c r="F484" i="15"/>
  <c r="F483" i="15" s="1"/>
  <c r="F482" i="15" s="1"/>
  <c r="F481" i="15" s="1"/>
  <c r="F480" i="15" s="1"/>
  <c r="F477" i="15"/>
  <c r="H477" i="15"/>
  <c r="G477" i="15"/>
  <c r="H476" i="15"/>
  <c r="H475" i="15" s="1"/>
  <c r="G476" i="15"/>
  <c r="G475" i="15" s="1"/>
  <c r="F476" i="15"/>
  <c r="F475" i="15" s="1"/>
  <c r="F472" i="15"/>
  <c r="F471" i="15" s="1"/>
  <c r="F470" i="15" s="1"/>
  <c r="H467" i="15"/>
  <c r="H466" i="15" s="1"/>
  <c r="H465" i="15" s="1"/>
  <c r="G467" i="15"/>
  <c r="G466" i="15" s="1"/>
  <c r="G465" i="15" s="1"/>
  <c r="F467" i="15"/>
  <c r="F466" i="15" s="1"/>
  <c r="F465" i="15" s="1"/>
  <c r="F458" i="15"/>
  <c r="F457" i="15" s="1"/>
  <c r="F456" i="15" s="1"/>
  <c r="F455" i="15" s="1"/>
  <c r="H458" i="15"/>
  <c r="H457" i="15" s="1"/>
  <c r="H456" i="15" s="1"/>
  <c r="H455" i="15" s="1"/>
  <c r="G458" i="15"/>
  <c r="G457" i="15" s="1"/>
  <c r="G456" i="15" s="1"/>
  <c r="G455" i="15" s="1"/>
  <c r="H453" i="15"/>
  <c r="H452" i="15" s="1"/>
  <c r="H451" i="15" s="1"/>
  <c r="G453" i="15"/>
  <c r="G452" i="15" s="1"/>
  <c r="G451" i="15" s="1"/>
  <c r="F453" i="15"/>
  <c r="F452" i="15" s="1"/>
  <c r="F451" i="15" s="1"/>
  <c r="H449" i="15"/>
  <c r="H448" i="15" s="1"/>
  <c r="H447" i="15" s="1"/>
  <c r="G449" i="15"/>
  <c r="G448" i="15" s="1"/>
  <c r="G447" i="15" s="1"/>
  <c r="F449" i="15"/>
  <c r="F448" i="15" s="1"/>
  <c r="F447" i="15" s="1"/>
  <c r="H445" i="15"/>
  <c r="G445" i="15"/>
  <c r="F445" i="15"/>
  <c r="H443" i="15"/>
  <c r="G443" i="15"/>
  <c r="F443" i="15"/>
  <c r="H442" i="15"/>
  <c r="H441" i="15" s="1"/>
  <c r="G442" i="15"/>
  <c r="G441" i="15" s="1"/>
  <c r="F442" i="15"/>
  <c r="F441" i="15" s="1"/>
  <c r="H437" i="15"/>
  <c r="H436" i="15" s="1"/>
  <c r="H435" i="15" s="1"/>
  <c r="G437" i="15"/>
  <c r="G436" i="15" s="1"/>
  <c r="G435" i="15" s="1"/>
  <c r="F437" i="15"/>
  <c r="F436" i="15" s="1"/>
  <c r="F435" i="15" s="1"/>
  <c r="H422" i="15"/>
  <c r="G422" i="15"/>
  <c r="F422" i="15"/>
  <c r="H420" i="15"/>
  <c r="G420" i="15"/>
  <c r="F420" i="15"/>
  <c r="H418" i="15"/>
  <c r="H417" i="15" s="1"/>
  <c r="H416" i="15" s="1"/>
  <c r="H415" i="15" s="1"/>
  <c r="G418" i="15"/>
  <c r="G417" i="15" s="1"/>
  <c r="G416" i="15" s="1"/>
  <c r="G415" i="15" s="1"/>
  <c r="F418" i="15"/>
  <c r="F417" i="15" s="1"/>
  <c r="F416" i="15" s="1"/>
  <c r="F415" i="15" s="1"/>
  <c r="H413" i="15"/>
  <c r="H412" i="15" s="1"/>
  <c r="H411" i="15" s="1"/>
  <c r="G413" i="15"/>
  <c r="G412" i="15" s="1"/>
  <c r="G411" i="15" s="1"/>
  <c r="F413" i="15"/>
  <c r="F412" i="15" s="1"/>
  <c r="F411" i="15" s="1"/>
  <c r="H409" i="15"/>
  <c r="H408" i="15" s="1"/>
  <c r="H407" i="15" s="1"/>
  <c r="G409" i="15"/>
  <c r="G408" i="15" s="1"/>
  <c r="G407" i="15" s="1"/>
  <c r="F409" i="15"/>
  <c r="F408" i="15" s="1"/>
  <c r="F407" i="15" s="1"/>
  <c r="H406" i="15"/>
  <c r="H405" i="15" s="1"/>
  <c r="H404" i="15" s="1"/>
  <c r="H403" i="15" s="1"/>
  <c r="G406" i="15"/>
  <c r="G405" i="15" s="1"/>
  <c r="G404" i="15" s="1"/>
  <c r="G403" i="15" s="1"/>
  <c r="F406" i="15"/>
  <c r="F405" i="15" s="1"/>
  <c r="F404" i="15" s="1"/>
  <c r="F403" i="15" s="1"/>
  <c r="H399" i="15"/>
  <c r="H398" i="15" s="1"/>
  <c r="H397" i="15" s="1"/>
  <c r="H396" i="15" s="1"/>
  <c r="G399" i="15"/>
  <c r="G398" i="15" s="1"/>
  <c r="G397" i="15" s="1"/>
  <c r="G396" i="15" s="1"/>
  <c r="F399" i="15"/>
  <c r="F398" i="15" s="1"/>
  <c r="F397" i="15" s="1"/>
  <c r="F396" i="15" s="1"/>
  <c r="H393" i="15"/>
  <c r="H392" i="15" s="1"/>
  <c r="H391" i="15" s="1"/>
  <c r="H390" i="15" s="1"/>
  <c r="G393" i="15"/>
  <c r="G392" i="15" s="1"/>
  <c r="G391" i="15" s="1"/>
  <c r="G390" i="15" s="1"/>
  <c r="F393" i="15"/>
  <c r="F392" i="15" s="1"/>
  <c r="F391" i="15" s="1"/>
  <c r="F390" i="15" s="1"/>
  <c r="H384" i="15"/>
  <c r="H383" i="15" s="1"/>
  <c r="H382" i="15" s="1"/>
  <c r="H381" i="15" s="1"/>
  <c r="G384" i="15"/>
  <c r="G383" i="15" s="1"/>
  <c r="G382" i="15" s="1"/>
  <c r="G381" i="15" s="1"/>
  <c r="F384" i="15"/>
  <c r="F383" i="15" s="1"/>
  <c r="F382" i="15" s="1"/>
  <c r="F381" i="15" s="1"/>
  <c r="F379" i="15"/>
  <c r="F378" i="15" s="1"/>
  <c r="F377" i="15" s="1"/>
  <c r="H379" i="15"/>
  <c r="H378" i="15" s="1"/>
  <c r="H377" i="15" s="1"/>
  <c r="G379" i="15"/>
  <c r="G378" i="15" s="1"/>
  <c r="G377" i="15" s="1"/>
  <c r="F375" i="15"/>
  <c r="F374" i="15" s="1"/>
  <c r="H372" i="15"/>
  <c r="H371" i="15" s="1"/>
  <c r="H370" i="15" s="1"/>
  <c r="G372" i="15"/>
  <c r="G371" i="15" s="1"/>
  <c r="G370" i="15" s="1"/>
  <c r="F372" i="15"/>
  <c r="F371" i="15" s="1"/>
  <c r="F368" i="15"/>
  <c r="F367" i="15" s="1"/>
  <c r="F365" i="15"/>
  <c r="F364" i="15" s="1"/>
  <c r="H361" i="15"/>
  <c r="H360" i="15" s="1"/>
  <c r="H359" i="15" s="1"/>
  <c r="G361" i="15"/>
  <c r="G360" i="15" s="1"/>
  <c r="G359" i="15" s="1"/>
  <c r="F361" i="15"/>
  <c r="F360" i="15" s="1"/>
  <c r="F359" i="15" s="1"/>
  <c r="H357" i="15"/>
  <c r="H356" i="15" s="1"/>
  <c r="H355" i="15" s="1"/>
  <c r="G357" i="15"/>
  <c r="G356" i="15" s="1"/>
  <c r="G355" i="15" s="1"/>
  <c r="F357" i="15"/>
  <c r="F356" i="15" s="1"/>
  <c r="F355" i="15" s="1"/>
  <c r="H352" i="15"/>
  <c r="H351" i="15" s="1"/>
  <c r="G352" i="15"/>
  <c r="G351" i="15" s="1"/>
  <c r="F352" i="15"/>
  <c r="F351" i="15" s="1"/>
  <c r="H348" i="15"/>
  <c r="H347" i="15" s="1"/>
  <c r="H343" i="15" s="1"/>
  <c r="H342" i="15" s="1"/>
  <c r="H341" i="15" s="1"/>
  <c r="G348" i="15"/>
  <c r="G347" i="15" s="1"/>
  <c r="G343" i="15" s="1"/>
  <c r="G342" i="15" s="1"/>
  <c r="G341" i="15" s="1"/>
  <c r="H345" i="15"/>
  <c r="H344" i="15" s="1"/>
  <c r="G345" i="15"/>
  <c r="G344" i="15" s="1"/>
  <c r="F345" i="15"/>
  <c r="F344" i="15" s="1"/>
  <c r="H326" i="15"/>
  <c r="H325" i="15" s="1"/>
  <c r="H324" i="15" s="1"/>
  <c r="G326" i="15"/>
  <c r="G325" i="15" s="1"/>
  <c r="G324" i="15" s="1"/>
  <c r="F326" i="15"/>
  <c r="F325" i="15" s="1"/>
  <c r="F324" i="15" s="1"/>
  <c r="H322" i="15"/>
  <c r="H321" i="15" s="1"/>
  <c r="H320" i="15" s="1"/>
  <c r="G322" i="15"/>
  <c r="G321" i="15" s="1"/>
  <c r="G320" i="15" s="1"/>
  <c r="F322" i="15"/>
  <c r="F321" i="15" s="1"/>
  <c r="F320" i="15" s="1"/>
  <c r="H317" i="15"/>
  <c r="H316" i="15" s="1"/>
  <c r="H315" i="15" s="1"/>
  <c r="G317" i="15"/>
  <c r="G316" i="15" s="1"/>
  <c r="G315" i="15" s="1"/>
  <c r="F317" i="15"/>
  <c r="F316" i="15" s="1"/>
  <c r="F315" i="15" s="1"/>
  <c r="H313" i="15"/>
  <c r="H312" i="15" s="1"/>
  <c r="H311" i="15" s="1"/>
  <c r="G313" i="15"/>
  <c r="G312" i="15" s="1"/>
  <c r="G311" i="15" s="1"/>
  <c r="F313" i="15"/>
  <c r="F312" i="15" s="1"/>
  <c r="F311" i="15" s="1"/>
  <c r="H309" i="15"/>
  <c r="H308" i="15" s="1"/>
  <c r="H307" i="15" s="1"/>
  <c r="G309" i="15"/>
  <c r="G308" i="15" s="1"/>
  <c r="G307" i="15" s="1"/>
  <c r="F309" i="15"/>
  <c r="F308" i="15" s="1"/>
  <c r="F307" i="15" s="1"/>
  <c r="H305" i="15"/>
  <c r="H304" i="15" s="1"/>
  <c r="G305" i="15"/>
  <c r="G304" i="15" s="1"/>
  <c r="F305" i="15"/>
  <c r="F304" i="15" s="1"/>
  <c r="H301" i="15"/>
  <c r="H300" i="15" s="1"/>
  <c r="G301" i="15"/>
  <c r="G300" i="15" s="1"/>
  <c r="F301" i="15"/>
  <c r="F300" i="15" s="1"/>
  <c r="F298" i="15"/>
  <c r="F297" i="15" s="1"/>
  <c r="F296" i="15" s="1"/>
  <c r="H298" i="15"/>
  <c r="H297" i="15" s="1"/>
  <c r="H296" i="15" s="1"/>
  <c r="G298" i="15"/>
  <c r="G297" i="15" s="1"/>
  <c r="G296" i="15" s="1"/>
  <c r="H294" i="15"/>
  <c r="H293" i="15" s="1"/>
  <c r="H292" i="15" s="1"/>
  <c r="G294" i="15"/>
  <c r="G293" i="15" s="1"/>
  <c r="G292" i="15" s="1"/>
  <c r="F294" i="15"/>
  <c r="F293" i="15" s="1"/>
  <c r="F292" i="15" s="1"/>
  <c r="H290" i="15"/>
  <c r="G290" i="15"/>
  <c r="F290" i="15"/>
  <c r="H285" i="15"/>
  <c r="H284" i="15" s="1"/>
  <c r="G285" i="15"/>
  <c r="G284" i="15" s="1"/>
  <c r="F285" i="15"/>
  <c r="F284" i="15" s="1"/>
  <c r="H282" i="15"/>
  <c r="H281" i="15" s="1"/>
  <c r="G282" i="15"/>
  <c r="G281" i="15" s="1"/>
  <c r="F282" i="15"/>
  <c r="F281" i="15" s="1"/>
  <c r="H279" i="15"/>
  <c r="G279" i="15"/>
  <c r="F279" i="15"/>
  <c r="H276" i="15"/>
  <c r="H275" i="15" s="1"/>
  <c r="G276" i="15"/>
  <c r="G275" i="15" s="1"/>
  <c r="F276" i="15"/>
  <c r="F275" i="15" s="1"/>
  <c r="F261" i="15"/>
  <c r="H261" i="15"/>
  <c r="G261" i="15"/>
  <c r="H249" i="15"/>
  <c r="G249" i="15"/>
  <c r="F249" i="15"/>
  <c r="H247" i="15"/>
  <c r="H246" i="15" s="1"/>
  <c r="G247" i="15"/>
  <c r="G246" i="15" s="1"/>
  <c r="F247" i="15"/>
  <c r="F246" i="15" s="1"/>
  <c r="F244" i="15"/>
  <c r="F243" i="15" s="1"/>
  <c r="H241" i="15"/>
  <c r="H240" i="15" s="1"/>
  <c r="G241" i="15"/>
  <c r="G240" i="15" s="1"/>
  <c r="F241" i="15"/>
  <c r="F240" i="15" s="1"/>
  <c r="H238" i="15"/>
  <c r="G238" i="15"/>
  <c r="F238" i="15"/>
  <c r="H235" i="15"/>
  <c r="H234" i="15" s="1"/>
  <c r="G235" i="15"/>
  <c r="G234" i="15" s="1"/>
  <c r="F235" i="15"/>
  <c r="F234" i="15" s="1"/>
  <c r="H215" i="15"/>
  <c r="H214" i="15" s="1"/>
  <c r="H213" i="15" s="1"/>
  <c r="G215" i="15"/>
  <c r="G214" i="15" s="1"/>
  <c r="G213" i="15" s="1"/>
  <c r="F215" i="15"/>
  <c r="F214" i="15" s="1"/>
  <c r="F213" i="15" s="1"/>
  <c r="H211" i="15"/>
  <c r="H210" i="15" s="1"/>
  <c r="H209" i="15" s="1"/>
  <c r="G211" i="15"/>
  <c r="G210" i="15" s="1"/>
  <c r="G209" i="15" s="1"/>
  <c r="F211" i="15"/>
  <c r="F210" i="15" s="1"/>
  <c r="F209" i="15" s="1"/>
  <c r="H207" i="15"/>
  <c r="H206" i="15" s="1"/>
  <c r="H205" i="15" s="1"/>
  <c r="G207" i="15"/>
  <c r="G206" i="15" s="1"/>
  <c r="G205" i="15" s="1"/>
  <c r="F207" i="15"/>
  <c r="F203" i="15"/>
  <c r="F202" i="15" s="1"/>
  <c r="F201" i="15" s="1"/>
  <c r="H203" i="15"/>
  <c r="H202" i="15" s="1"/>
  <c r="H201" i="15" s="1"/>
  <c r="G203" i="15"/>
  <c r="G202" i="15" s="1"/>
  <c r="G201" i="15" s="1"/>
  <c r="H199" i="15"/>
  <c r="H198" i="15" s="1"/>
  <c r="G199" i="15"/>
  <c r="G198" i="15" s="1"/>
  <c r="F199" i="15"/>
  <c r="F198" i="15" s="1"/>
  <c r="H196" i="15"/>
  <c r="H195" i="15" s="1"/>
  <c r="H194" i="15" s="1"/>
  <c r="G196" i="15"/>
  <c r="G195" i="15" s="1"/>
  <c r="G194" i="15" s="1"/>
  <c r="F196" i="15"/>
  <c r="F195" i="15" s="1"/>
  <c r="F194" i="15" s="1"/>
  <c r="H191" i="15"/>
  <c r="H190" i="15" s="1"/>
  <c r="H189" i="15" s="1"/>
  <c r="H188" i="15" s="1"/>
  <c r="H187" i="15" s="1"/>
  <c r="G191" i="15"/>
  <c r="G190" i="15" s="1"/>
  <c r="G189" i="15" s="1"/>
  <c r="G188" i="15" s="1"/>
  <c r="G187" i="15" s="1"/>
  <c r="F191" i="15"/>
  <c r="F190" i="15" s="1"/>
  <c r="F189" i="15" s="1"/>
  <c r="F188" i="15" s="1"/>
  <c r="F187" i="15" s="1"/>
  <c r="F182" i="15"/>
  <c r="F181" i="15" s="1"/>
  <c r="F179" i="15"/>
  <c r="F177" i="15"/>
  <c r="H177" i="15"/>
  <c r="H176" i="15" s="1"/>
  <c r="H175" i="15" s="1"/>
  <c r="H174" i="15" s="1"/>
  <c r="G177" i="15"/>
  <c r="G176" i="15" s="1"/>
  <c r="G175" i="15" s="1"/>
  <c r="G174" i="15" s="1"/>
  <c r="H164" i="15"/>
  <c r="H163" i="15" s="1"/>
  <c r="H162" i="15" s="1"/>
  <c r="H161" i="15" s="1"/>
  <c r="G164" i="15"/>
  <c r="G163" i="15" s="1"/>
  <c r="G162" i="15" s="1"/>
  <c r="G161" i="15" s="1"/>
  <c r="F164" i="15"/>
  <c r="F163" i="15" s="1"/>
  <c r="F162" i="15" s="1"/>
  <c r="F161" i="15" s="1"/>
  <c r="F155" i="15"/>
  <c r="F154" i="15" s="1"/>
  <c r="F153" i="15" s="1"/>
  <c r="H155" i="15"/>
  <c r="H154" i="15" s="1"/>
  <c r="H153" i="15" s="1"/>
  <c r="G155" i="15"/>
  <c r="G154" i="15" s="1"/>
  <c r="G153" i="15" s="1"/>
  <c r="G151" i="15"/>
  <c r="G150" i="15" s="1"/>
  <c r="G149" i="15" s="1"/>
  <c r="H151" i="15"/>
  <c r="H150" i="15" s="1"/>
  <c r="H149" i="15" s="1"/>
  <c r="F151" i="15"/>
  <c r="F150" i="15" s="1"/>
  <c r="F149" i="15" s="1"/>
  <c r="H143" i="15"/>
  <c r="H142" i="15" s="1"/>
  <c r="H141" i="15" s="1"/>
  <c r="G143" i="15"/>
  <c r="G142" i="15" s="1"/>
  <c r="G141" i="15" s="1"/>
  <c r="F143" i="15"/>
  <c r="F142" i="15" s="1"/>
  <c r="F141" i="15" s="1"/>
  <c r="H135" i="15"/>
  <c r="H134" i="15" s="1"/>
  <c r="H133" i="15" s="1"/>
  <c r="G135" i="15"/>
  <c r="G134" i="15" s="1"/>
  <c r="G133" i="15" s="1"/>
  <c r="F135" i="15"/>
  <c r="F134" i="15" s="1"/>
  <c r="F133" i="15" s="1"/>
  <c r="H131" i="15"/>
  <c r="H128" i="15" s="1"/>
  <c r="H127" i="15" s="1"/>
  <c r="G131" i="15"/>
  <c r="G128" i="15" s="1"/>
  <c r="G127" i="15" s="1"/>
  <c r="F131" i="15"/>
  <c r="F128" i="15" s="1"/>
  <c r="F127" i="15" s="1"/>
  <c r="H130" i="15"/>
  <c r="H129" i="15" s="1"/>
  <c r="G130" i="15"/>
  <c r="G129" i="15" s="1"/>
  <c r="F130" i="15"/>
  <c r="F129" i="15" s="1"/>
  <c r="F124" i="15"/>
  <c r="F123" i="15" s="1"/>
  <c r="F122" i="15" s="1"/>
  <c r="F121" i="15" s="1"/>
  <c r="H124" i="15"/>
  <c r="H123" i="15" s="1"/>
  <c r="H122" i="15" s="1"/>
  <c r="H121" i="15" s="1"/>
  <c r="G124" i="15"/>
  <c r="G123" i="15" s="1"/>
  <c r="G122" i="15" s="1"/>
  <c r="G121" i="15" s="1"/>
  <c r="H115" i="15"/>
  <c r="H114" i="15" s="1"/>
  <c r="H113" i="15" s="1"/>
  <c r="H112" i="15" s="1"/>
  <c r="G115" i="15"/>
  <c r="G114" i="15" s="1"/>
  <c r="G113" i="15" s="1"/>
  <c r="G112" i="15" s="1"/>
  <c r="F115" i="15"/>
  <c r="F114" i="15" s="1"/>
  <c r="F113" i="15" s="1"/>
  <c r="F112" i="15" s="1"/>
  <c r="H109" i="15"/>
  <c r="H108" i="15" s="1"/>
  <c r="H107" i="15" s="1"/>
  <c r="H106" i="15" s="1"/>
  <c r="H105" i="15" s="1"/>
  <c r="G109" i="15"/>
  <c r="G108" i="15" s="1"/>
  <c r="G107" i="15" s="1"/>
  <c r="G106" i="15" s="1"/>
  <c r="G105" i="15" s="1"/>
  <c r="H103" i="15"/>
  <c r="H102" i="15" s="1"/>
  <c r="H101" i="15" s="1"/>
  <c r="H100" i="15" s="1"/>
  <c r="G103" i="15"/>
  <c r="G102" i="15" s="1"/>
  <c r="G101" i="15" s="1"/>
  <c r="G100" i="15" s="1"/>
  <c r="F103" i="15"/>
  <c r="F102" i="15" s="1"/>
  <c r="F101" i="15" s="1"/>
  <c r="F100" i="15" s="1"/>
  <c r="H98" i="15"/>
  <c r="H97" i="15" s="1"/>
  <c r="G98" i="15"/>
  <c r="G97" i="15" s="1"/>
  <c r="F98" i="15"/>
  <c r="F97" i="15" s="1"/>
  <c r="H95" i="15"/>
  <c r="G95" i="15"/>
  <c r="F95" i="15"/>
  <c r="F92" i="15" s="1"/>
  <c r="H93" i="15"/>
  <c r="G93" i="15"/>
  <c r="H87" i="15"/>
  <c r="H86" i="15" s="1"/>
  <c r="H85" i="15" s="1"/>
  <c r="H84" i="15" s="1"/>
  <c r="H83" i="15" s="1"/>
  <c r="G87" i="15"/>
  <c r="G86" i="15" s="1"/>
  <c r="G85" i="15" s="1"/>
  <c r="G84" i="15" s="1"/>
  <c r="G83" i="15" s="1"/>
  <c r="F87" i="15"/>
  <c r="F86" i="15" s="1"/>
  <c r="F85" i="15" s="1"/>
  <c r="F84" i="15" s="1"/>
  <c r="F83" i="15" s="1"/>
  <c r="H81" i="15"/>
  <c r="H80" i="15" s="1"/>
  <c r="G81" i="15"/>
  <c r="G80" i="15" s="1"/>
  <c r="F81" i="15"/>
  <c r="F80" i="15" s="1"/>
  <c r="H78" i="15"/>
  <c r="H77" i="15" s="1"/>
  <c r="H76" i="15" s="1"/>
  <c r="G78" i="15"/>
  <c r="G77" i="15" s="1"/>
  <c r="G76" i="15" s="1"/>
  <c r="F78" i="15"/>
  <c r="F77" i="15" s="1"/>
  <c r="F76" i="15" s="1"/>
  <c r="H74" i="15"/>
  <c r="G74" i="15"/>
  <c r="F74" i="15"/>
  <c r="H72" i="15"/>
  <c r="G72" i="15"/>
  <c r="F72" i="15"/>
  <c r="H69" i="15"/>
  <c r="H68" i="15" s="1"/>
  <c r="G69" i="15"/>
  <c r="G68" i="15" s="1"/>
  <c r="F69" i="15"/>
  <c r="F68" i="15" s="1"/>
  <c r="F66" i="15"/>
  <c r="F65" i="15" s="1"/>
  <c r="H66" i="15"/>
  <c r="H65" i="15" s="1"/>
  <c r="G66" i="15"/>
  <c r="G65" i="15" s="1"/>
  <c r="G63" i="15"/>
  <c r="F63" i="15"/>
  <c r="H63" i="15"/>
  <c r="F61" i="15"/>
  <c r="H61" i="15"/>
  <c r="G61" i="15"/>
  <c r="H58" i="15"/>
  <c r="G58" i="15"/>
  <c r="F58" i="15"/>
  <c r="H56" i="15"/>
  <c r="G56" i="15"/>
  <c r="F56" i="15"/>
  <c r="H52" i="15"/>
  <c r="H51" i="15" s="1"/>
  <c r="G52" i="15"/>
  <c r="G51" i="15" s="1"/>
  <c r="F52" i="15"/>
  <c r="F51" i="15" s="1"/>
  <c r="H50" i="15"/>
  <c r="H49" i="15" s="1"/>
  <c r="G50" i="15"/>
  <c r="G49" i="15" s="1"/>
  <c r="F50" i="15"/>
  <c r="F49" i="15" s="1"/>
  <c r="H47" i="15"/>
  <c r="H46" i="15" s="1"/>
  <c r="G47" i="15"/>
  <c r="G46" i="15" s="1"/>
  <c r="F47" i="15"/>
  <c r="F46" i="15" s="1"/>
  <c r="H44" i="15"/>
  <c r="G44" i="15"/>
  <c r="F44" i="15"/>
  <c r="H42" i="15"/>
  <c r="G42" i="15"/>
  <c r="F42" i="15"/>
  <c r="H39" i="15"/>
  <c r="G39" i="15"/>
  <c r="F39" i="15"/>
  <c r="H37" i="15"/>
  <c r="G37" i="15"/>
  <c r="F37" i="15"/>
  <c r="H34" i="15"/>
  <c r="G34" i="15"/>
  <c r="F34" i="15"/>
  <c r="H32" i="15"/>
  <c r="G32" i="15"/>
  <c r="F32" i="15"/>
  <c r="H30" i="15"/>
  <c r="G30" i="15"/>
  <c r="H27" i="15"/>
  <c r="H26" i="15" s="1"/>
  <c r="G27" i="15"/>
  <c r="G26" i="15" s="1"/>
  <c r="F27" i="15"/>
  <c r="F26" i="15" s="1"/>
  <c r="H21" i="15"/>
  <c r="H20" i="15" s="1"/>
  <c r="H19" i="15" s="1"/>
  <c r="H18" i="15" s="1"/>
  <c r="H17" i="15" s="1"/>
  <c r="G21" i="15"/>
  <c r="G20" i="15" s="1"/>
  <c r="G19" i="15" s="1"/>
  <c r="G18" i="15" s="1"/>
  <c r="G17" i="15" s="1"/>
  <c r="F21" i="15"/>
  <c r="F20" i="15" s="1"/>
  <c r="F19" i="15" s="1"/>
  <c r="F18" i="15" s="1"/>
  <c r="F17" i="15" s="1"/>
  <c r="F789" i="15" l="1"/>
  <c r="F561" i="15"/>
  <c r="F560" i="15" s="1"/>
  <c r="F856" i="15"/>
  <c r="F855" i="15" s="1"/>
  <c r="F633" i="15"/>
  <c r="F632" i="15" s="1"/>
  <c r="F626" i="15" s="1"/>
  <c r="F493" i="15"/>
  <c r="F469" i="15"/>
  <c r="G474" i="15"/>
  <c r="G473" i="15" s="1"/>
  <c r="F176" i="15"/>
  <c r="F175" i="15" s="1"/>
  <c r="F174" i="15" s="1"/>
  <c r="G440" i="15"/>
  <c r="G439" i="15" s="1"/>
  <c r="G434" i="15" s="1"/>
  <c r="G433" i="15" s="1"/>
  <c r="G29" i="15"/>
  <c r="H440" i="15"/>
  <c r="H439" i="15" s="1"/>
  <c r="H434" i="15" s="1"/>
  <c r="H433" i="15" s="1"/>
  <c r="F757" i="15"/>
  <c r="F756" i="15" s="1"/>
  <c r="F41" i="15"/>
  <c r="F91" i="15"/>
  <c r="F90" i="15" s="1"/>
  <c r="F89" i="15" s="1"/>
  <c r="G690" i="15"/>
  <c r="G689" i="15" s="1"/>
  <c r="H690" i="15"/>
  <c r="H689" i="15" s="1"/>
  <c r="H71" i="15"/>
  <c r="F126" i="15"/>
  <c r="H757" i="15"/>
  <c r="H756" i="15" s="1"/>
  <c r="F206" i="15"/>
  <c r="F205" i="15" s="1"/>
  <c r="F193" i="15" s="1"/>
  <c r="F71" i="15"/>
  <c r="H319" i="15"/>
  <c r="G278" i="15"/>
  <c r="G274" i="15" s="1"/>
  <c r="G273" i="15" s="1"/>
  <c r="G757" i="15"/>
  <c r="G756" i="15" s="1"/>
  <c r="F868" i="15"/>
  <c r="H60" i="15"/>
  <c r="F690" i="15"/>
  <c r="F689" i="15" s="1"/>
  <c r="F827" i="15"/>
  <c r="F826" i="15" s="1"/>
  <c r="G303" i="15"/>
  <c r="H310" i="15"/>
  <c r="F474" i="15"/>
  <c r="F473" i="15" s="1"/>
  <c r="F972" i="15"/>
  <c r="G963" i="15"/>
  <c r="G962" i="15" s="1"/>
  <c r="H963" i="15"/>
  <c r="H962" i="15" s="1"/>
  <c r="H957" i="15" s="1"/>
  <c r="H955" i="15" s="1"/>
  <c r="F582" i="15"/>
  <c r="F499" i="15"/>
  <c r="F498" i="15" s="1"/>
  <c r="F497" i="15" s="1"/>
  <c r="H499" i="15"/>
  <c r="H498" i="15" s="1"/>
  <c r="H497" i="15" s="1"/>
  <c r="F354" i="15"/>
  <c r="H583" i="15"/>
  <c r="H303" i="15"/>
  <c r="H699" i="15"/>
  <c r="G310" i="15"/>
  <c r="G479" i="15"/>
  <c r="G499" i="15"/>
  <c r="G498" i="15" s="1"/>
  <c r="G497" i="15" s="1"/>
  <c r="G260" i="15"/>
  <c r="G259" i="15" s="1"/>
  <c r="G258" i="15" s="1"/>
  <c r="G257" i="15" s="1"/>
  <c r="G256" i="15" s="1"/>
  <c r="G354" i="15"/>
  <c r="H260" i="15"/>
  <c r="H259" i="15" s="1"/>
  <c r="H258" i="15" s="1"/>
  <c r="H257" i="15" s="1"/>
  <c r="H256" i="15" s="1"/>
  <c r="F260" i="15"/>
  <c r="F259" i="15" s="1"/>
  <c r="F258" i="15" s="1"/>
  <c r="F257" i="15" s="1"/>
  <c r="F256" i="15" s="1"/>
  <c r="F303" i="15"/>
  <c r="F479" i="15"/>
  <c r="G699" i="15"/>
  <c r="H857" i="15"/>
  <c r="H856" i="15" s="1"/>
  <c r="H855" i="15" s="1"/>
  <c r="H844" i="15" s="1"/>
  <c r="H843" i="15" s="1"/>
  <c r="H1034" i="15"/>
  <c r="H1033" i="15" s="1"/>
  <c r="H1026" i="15" s="1"/>
  <c r="G827" i="15"/>
  <c r="H536" i="15"/>
  <c r="H535" i="15" s="1"/>
  <c r="H534" i="15" s="1"/>
  <c r="F278" i="15"/>
  <c r="F29" i="15"/>
  <c r="H29" i="15"/>
  <c r="G1034" i="15"/>
  <c r="G1033" i="15" s="1"/>
  <c r="G1027" i="15" s="1"/>
  <c r="G1026" i="15" s="1"/>
  <c r="F979" i="15"/>
  <c r="G957" i="15"/>
  <c r="G955" i="15" s="1"/>
  <c r="F963" i="15"/>
  <c r="F962" i="15" s="1"/>
  <c r="H943" i="15"/>
  <c r="H942" i="15" s="1"/>
  <c r="H922" i="15" s="1"/>
  <c r="F943" i="15"/>
  <c r="F942" i="15" s="1"/>
  <c r="F922" i="15" s="1"/>
  <c r="G857" i="15"/>
  <c r="G856" i="15" s="1"/>
  <c r="G855" i="15" s="1"/>
  <c r="H827" i="15"/>
  <c r="G789" i="15"/>
  <c r="G707" i="15"/>
  <c r="G706" i="15" s="1"/>
  <c r="G677" i="15" s="1"/>
  <c r="G547" i="15"/>
  <c r="G546" i="15" s="1"/>
  <c r="G536" i="15"/>
  <c r="G535" i="15" s="1"/>
  <c r="G534" i="15" s="1"/>
  <c r="G363" i="15"/>
  <c r="G319" i="15"/>
  <c r="H278" i="15"/>
  <c r="H274" i="15" s="1"/>
  <c r="H273" i="15" s="1"/>
  <c r="H237" i="15"/>
  <c r="H233" i="15" s="1"/>
  <c r="G71" i="15"/>
  <c r="H41" i="15"/>
  <c r="H633" i="15"/>
  <c r="H632" i="15" s="1"/>
  <c r="H561" i="15"/>
  <c r="H560" i="15" s="1"/>
  <c r="F547" i="15"/>
  <c r="F546" i="15" s="1"/>
  <c r="F536" i="15"/>
  <c r="F535" i="15" s="1"/>
  <c r="F534" i="15" s="1"/>
  <c r="F510" i="15"/>
  <c r="H474" i="15"/>
  <c r="H473" i="15" s="1"/>
  <c r="H469" i="15" s="1"/>
  <c r="H402" i="15"/>
  <c r="H395" i="15" s="1"/>
  <c r="G402" i="15"/>
  <c r="G395" i="15" s="1"/>
  <c r="F402" i="15"/>
  <c r="F395" i="15" s="1"/>
  <c r="F370" i="15"/>
  <c r="F363" i="15" s="1"/>
  <c r="H354" i="15"/>
  <c r="F319" i="15"/>
  <c r="F237" i="15"/>
  <c r="F233" i="15" s="1"/>
  <c r="H193" i="15"/>
  <c r="G193" i="15"/>
  <c r="G92" i="15"/>
  <c r="G91" i="15" s="1"/>
  <c r="G90" i="15" s="1"/>
  <c r="G89" i="15" s="1"/>
  <c r="F60" i="15"/>
  <c r="G60" i="15"/>
  <c r="G55" i="15"/>
  <c r="F55" i="15"/>
  <c r="H55" i="15"/>
  <c r="G36" i="15"/>
  <c r="F36" i="15"/>
  <c r="H126" i="15"/>
  <c r="H363" i="15"/>
  <c r="F706" i="15"/>
  <c r="F677" i="15" s="1"/>
  <c r="G237" i="15"/>
  <c r="G233" i="15" s="1"/>
  <c r="F440" i="15"/>
  <c r="F439" i="15" s="1"/>
  <c r="F434" i="15" s="1"/>
  <c r="F433" i="15" s="1"/>
  <c r="G469" i="15"/>
  <c r="H92" i="15"/>
  <c r="H91" i="15" s="1"/>
  <c r="H90" i="15" s="1"/>
  <c r="H89" i="15" s="1"/>
  <c r="H479" i="15"/>
  <c r="G583" i="15"/>
  <c r="G582" i="15"/>
  <c r="H36" i="15"/>
  <c r="G126" i="15"/>
  <c r="F310" i="15"/>
  <c r="G41" i="15"/>
  <c r="G561" i="15"/>
  <c r="G560" i="15" s="1"/>
  <c r="F1033" i="15"/>
  <c r="F1027" i="15" s="1"/>
  <c r="F1026" i="15" s="1"/>
  <c r="G633" i="15"/>
  <c r="G632" i="15" s="1"/>
  <c r="G626" i="15" s="1"/>
  <c r="H707" i="15"/>
  <c r="H706" i="15" s="1"/>
  <c r="G943" i="15"/>
  <c r="G942" i="15" s="1"/>
  <c r="G922" i="15" s="1"/>
  <c r="F699" i="15"/>
  <c r="H789" i="15"/>
  <c r="F957" i="15" l="1"/>
  <c r="F956" i="15" s="1"/>
  <c r="F955" i="15" s="1"/>
  <c r="F274" i="15"/>
  <c r="F273" i="15" s="1"/>
  <c r="F272" i="15" s="1"/>
  <c r="F266" i="15" s="1"/>
  <c r="F464" i="15"/>
  <c r="F432" i="15" s="1"/>
  <c r="F688" i="15"/>
  <c r="G688" i="15"/>
  <c r="G111" i="15"/>
  <c r="F844" i="15"/>
  <c r="F843" i="15" s="1"/>
  <c r="H688" i="15"/>
  <c r="H111" i="15"/>
  <c r="H464" i="15"/>
  <c r="H432" i="15" s="1"/>
  <c r="G844" i="15"/>
  <c r="G843" i="15" s="1"/>
  <c r="F111" i="15"/>
  <c r="G350" i="15"/>
  <c r="G340" i="15" s="1"/>
  <c r="F350" i="15"/>
  <c r="F340" i="15" s="1"/>
  <c r="H350" i="15"/>
  <c r="H340" i="15" s="1"/>
  <c r="H272" i="15"/>
  <c r="F755" i="15"/>
  <c r="G272" i="15"/>
  <c r="G266" i="15" s="1"/>
  <c r="G265" i="15" s="1"/>
  <c r="G755" i="15"/>
  <c r="G464" i="15"/>
  <c r="G432" i="15" s="1"/>
  <c r="F25" i="15"/>
  <c r="F24" i="15" s="1"/>
  <c r="F23" i="15" s="1"/>
  <c r="G25" i="15"/>
  <c r="G24" i="15" s="1"/>
  <c r="G23" i="15" s="1"/>
  <c r="H25" i="15"/>
  <c r="H24" i="15" s="1"/>
  <c r="H23" i="15" s="1"/>
  <c r="H755" i="15"/>
  <c r="F16" i="15" l="1"/>
  <c r="H745" i="15"/>
  <c r="H625" i="15" s="1"/>
  <c r="F745" i="15"/>
  <c r="F625" i="15" s="1"/>
  <c r="G745" i="15"/>
  <c r="G625" i="15" s="1"/>
  <c r="F265" i="15"/>
  <c r="H266" i="15"/>
  <c r="H265" i="15" s="1"/>
  <c r="G16" i="15"/>
  <c r="H16" i="15"/>
  <c r="F1082" i="15" l="1"/>
  <c r="H1082" i="15"/>
  <c r="G1082" i="15"/>
  <c r="I542" i="13"/>
  <c r="I541" i="13" s="1"/>
  <c r="I540" i="13" s="1"/>
  <c r="H542" i="13"/>
  <c r="H541" i="13" s="1"/>
  <c r="H540" i="13" s="1"/>
  <c r="F465" i="14" l="1"/>
  <c r="F464" i="14" s="1"/>
  <c r="E465" i="14"/>
  <c r="E464" i="14" s="1"/>
  <c r="D465" i="14"/>
  <c r="D464" i="14" s="1"/>
  <c r="F462" i="14"/>
  <c r="F461" i="14" s="1"/>
  <c r="E462" i="14"/>
  <c r="E461" i="14" s="1"/>
  <c r="F769" i="14"/>
  <c r="E769" i="14"/>
  <c r="D769" i="14"/>
  <c r="F762" i="14"/>
  <c r="E762" i="14"/>
  <c r="F758" i="14"/>
  <c r="E758" i="14"/>
  <c r="F889" i="14" l="1"/>
  <c r="F888" i="14" s="1"/>
  <c r="E889" i="14"/>
  <c r="E888" i="14" s="1"/>
  <c r="D889" i="14"/>
  <c r="D888" i="14" s="1"/>
  <c r="F887" i="14"/>
  <c r="F886" i="14" s="1"/>
  <c r="F885" i="14" s="1"/>
  <c r="F884" i="14" s="1"/>
  <c r="E887" i="14"/>
  <c r="E886" i="14" s="1"/>
  <c r="E885" i="14" s="1"/>
  <c r="E884" i="14" s="1"/>
  <c r="D887" i="14"/>
  <c r="D886" i="14" s="1"/>
  <c r="D885" i="14" s="1"/>
  <c r="D884" i="14" s="1"/>
  <c r="F882" i="14"/>
  <c r="F881" i="14" s="1"/>
  <c r="E882" i="14"/>
  <c r="E881" i="14" s="1"/>
  <c r="D882" i="14"/>
  <c r="D881" i="14" s="1"/>
  <c r="F879" i="14"/>
  <c r="F878" i="14" s="1"/>
  <c r="E879" i="14"/>
  <c r="E878" i="14" s="1"/>
  <c r="D879" i="14"/>
  <c r="D878" i="14" s="1"/>
  <c r="F876" i="14"/>
  <c r="F875" i="14" s="1"/>
  <c r="F874" i="14" s="1"/>
  <c r="F873" i="14" s="1"/>
  <c r="E876" i="14"/>
  <c r="E875" i="14" s="1"/>
  <c r="E874" i="14" s="1"/>
  <c r="E873" i="14" s="1"/>
  <c r="D876" i="14"/>
  <c r="D875" i="14" s="1"/>
  <c r="D874" i="14" s="1"/>
  <c r="D873" i="14" s="1"/>
  <c r="F872" i="14"/>
  <c r="E872" i="14"/>
  <c r="D872" i="14"/>
  <c r="F870" i="14"/>
  <c r="F869" i="14" s="1"/>
  <c r="F868" i="14" s="1"/>
  <c r="F867" i="14" s="1"/>
  <c r="E870" i="14"/>
  <c r="E869" i="14" s="1"/>
  <c r="E868" i="14" s="1"/>
  <c r="E867" i="14" s="1"/>
  <c r="D870" i="14"/>
  <c r="D869" i="14" s="1"/>
  <c r="D868" i="14" s="1"/>
  <c r="D867" i="14" s="1"/>
  <c r="F865" i="14"/>
  <c r="F864" i="14" s="1"/>
  <c r="F863" i="14" s="1"/>
  <c r="F862" i="14" s="1"/>
  <c r="D865" i="14"/>
  <c r="D864" i="14" s="1"/>
  <c r="D863" i="14" s="1"/>
  <c r="F855" i="14"/>
  <c r="F854" i="14" s="1"/>
  <c r="F853" i="14" s="1"/>
  <c r="E855" i="14"/>
  <c r="E854" i="14" s="1"/>
  <c r="E853" i="14" s="1"/>
  <c r="D855" i="14"/>
  <c r="D854" i="14" s="1"/>
  <c r="D853" i="14" s="1"/>
  <c r="F851" i="14"/>
  <c r="F850" i="14" s="1"/>
  <c r="E851" i="14"/>
  <c r="E850" i="14" s="1"/>
  <c r="D851" i="14"/>
  <c r="D850" i="14" s="1"/>
  <c r="D848" i="14"/>
  <c r="D847" i="14" s="1"/>
  <c r="F848" i="14"/>
  <c r="F847" i="14" s="1"/>
  <c r="E848" i="14"/>
  <c r="E847" i="14" s="1"/>
  <c r="F845" i="14"/>
  <c r="F844" i="14" s="1"/>
  <c r="E845" i="14"/>
  <c r="E844" i="14" s="1"/>
  <c r="D845" i="14"/>
  <c r="D844" i="14" s="1"/>
  <c r="D842" i="14"/>
  <c r="D841" i="14" s="1"/>
  <c r="F842" i="14"/>
  <c r="F841" i="14" s="1"/>
  <c r="E842" i="14"/>
  <c r="E841" i="14" s="1"/>
  <c r="D839" i="14"/>
  <c r="D838" i="14" s="1"/>
  <c r="E836" i="14"/>
  <c r="F836" i="14"/>
  <c r="D836" i="14"/>
  <c r="F834" i="14"/>
  <c r="E834" i="14"/>
  <c r="E833" i="14" s="1"/>
  <c r="D834" i="14"/>
  <c r="F830" i="14"/>
  <c r="F829" i="14" s="1"/>
  <c r="E830" i="14"/>
  <c r="E829" i="14" s="1"/>
  <c r="D830" i="14"/>
  <c r="D829" i="14" s="1"/>
  <c r="F827" i="14"/>
  <c r="F826" i="14" s="1"/>
  <c r="E827" i="14"/>
  <c r="E826" i="14" s="1"/>
  <c r="D827" i="14"/>
  <c r="D826" i="14" s="1"/>
  <c r="F824" i="14"/>
  <c r="E824" i="14"/>
  <c r="D824" i="14"/>
  <c r="F822" i="14"/>
  <c r="E822" i="14"/>
  <c r="D822" i="14"/>
  <c r="F819" i="14"/>
  <c r="F818" i="14" s="1"/>
  <c r="F817" i="14" s="1"/>
  <c r="E819" i="14"/>
  <c r="E818" i="14" s="1"/>
  <c r="E817" i="14" s="1"/>
  <c r="D819" i="14"/>
  <c r="D818" i="14" s="1"/>
  <c r="D817" i="14" s="1"/>
  <c r="F815" i="14"/>
  <c r="E815" i="14"/>
  <c r="D815" i="14"/>
  <c r="F813" i="14"/>
  <c r="E813" i="14"/>
  <c r="D813" i="14"/>
  <c r="F811" i="14"/>
  <c r="F810" i="14" s="1"/>
  <c r="F809" i="14" s="1"/>
  <c r="E811" i="14"/>
  <c r="E810" i="14" s="1"/>
  <c r="E809" i="14" s="1"/>
  <c r="D811" i="14"/>
  <c r="D810" i="14" s="1"/>
  <c r="D809" i="14" s="1"/>
  <c r="F807" i="14"/>
  <c r="E807" i="14"/>
  <c r="D807" i="14"/>
  <c r="F805" i="14"/>
  <c r="F804" i="14" s="1"/>
  <c r="E805" i="14"/>
  <c r="E804" i="14" s="1"/>
  <c r="D805" i="14"/>
  <c r="D804" i="14" s="1"/>
  <c r="F802" i="14"/>
  <c r="E802" i="14"/>
  <c r="D802" i="14"/>
  <c r="F800" i="14"/>
  <c r="E800" i="14"/>
  <c r="D800" i="14"/>
  <c r="D797" i="14"/>
  <c r="F797" i="14"/>
  <c r="E797" i="14"/>
  <c r="D795" i="14"/>
  <c r="F795" i="14"/>
  <c r="E795" i="14"/>
  <c r="F793" i="14"/>
  <c r="F792" i="14" s="1"/>
  <c r="E793" i="14"/>
  <c r="E792" i="14" s="1"/>
  <c r="D793" i="14"/>
  <c r="D792" i="14" s="1"/>
  <c r="F790" i="14"/>
  <c r="E790" i="14"/>
  <c r="D790" i="14"/>
  <c r="F788" i="14"/>
  <c r="E788" i="14"/>
  <c r="D788" i="14"/>
  <c r="F785" i="14"/>
  <c r="D785" i="14"/>
  <c r="E785" i="14"/>
  <c r="D783" i="14"/>
  <c r="F783" i="14"/>
  <c r="E783" i="14"/>
  <c r="E780" i="14"/>
  <c r="D780" i="14"/>
  <c r="F780" i="14"/>
  <c r="D778" i="14"/>
  <c r="F778" i="14"/>
  <c r="E778" i="14"/>
  <c r="F775" i="14"/>
  <c r="F774" i="14" s="1"/>
  <c r="E775" i="14"/>
  <c r="E774" i="14" s="1"/>
  <c r="D775" i="14"/>
  <c r="D774" i="14" s="1"/>
  <c r="F772" i="14"/>
  <c r="F771" i="14" s="1"/>
  <c r="E772" i="14"/>
  <c r="E771" i="14" s="1"/>
  <c r="D772" i="14"/>
  <c r="D771" i="14" s="1"/>
  <c r="D767" i="14"/>
  <c r="D766" i="14" s="1"/>
  <c r="F767" i="14"/>
  <c r="F766" i="14" s="1"/>
  <c r="E767" i="14"/>
  <c r="E766" i="14" s="1"/>
  <c r="F764" i="14"/>
  <c r="F763" i="14" s="1"/>
  <c r="E764" i="14"/>
  <c r="E763" i="14" s="1"/>
  <c r="D764" i="14"/>
  <c r="D763" i="14" s="1"/>
  <c r="F761" i="14"/>
  <c r="E761" i="14"/>
  <c r="D761" i="14"/>
  <c r="F759" i="14"/>
  <c r="E759" i="14"/>
  <c r="D759" i="14"/>
  <c r="F757" i="14"/>
  <c r="D757" i="14"/>
  <c r="E757" i="14"/>
  <c r="F754" i="14"/>
  <c r="F753" i="14" s="1"/>
  <c r="E754" i="14"/>
  <c r="E753" i="14" s="1"/>
  <c r="D754" i="14"/>
  <c r="D753" i="14" s="1"/>
  <c r="F751" i="14"/>
  <c r="F750" i="14" s="1"/>
  <c r="D751" i="14"/>
  <c r="D750" i="14" s="1"/>
  <c r="F746" i="14"/>
  <c r="F745" i="14" s="1"/>
  <c r="E746" i="14"/>
  <c r="E745" i="14" s="1"/>
  <c r="D746" i="14"/>
  <c r="D745" i="14" s="1"/>
  <c r="F743" i="14"/>
  <c r="F742" i="14" s="1"/>
  <c r="E743" i="14"/>
  <c r="E742" i="14" s="1"/>
  <c r="D743" i="14"/>
  <c r="D742" i="14" s="1"/>
  <c r="F740" i="14"/>
  <c r="F739" i="14" s="1"/>
  <c r="E740" i="14"/>
  <c r="E739" i="14" s="1"/>
  <c r="D740" i="14"/>
  <c r="D739" i="14" s="1"/>
  <c r="D737" i="14"/>
  <c r="D736" i="14" s="1"/>
  <c r="F737" i="14"/>
  <c r="F736" i="14" s="1"/>
  <c r="E737" i="14"/>
  <c r="E736" i="14" s="1"/>
  <c r="F629" i="14"/>
  <c r="E629" i="14"/>
  <c r="D629" i="14"/>
  <c r="D627" i="14"/>
  <c r="F627" i="14"/>
  <c r="E627" i="14"/>
  <c r="E626" i="14" s="1"/>
  <c r="E625" i="14" s="1"/>
  <c r="F609" i="14"/>
  <c r="F607" i="14"/>
  <c r="E607" i="14"/>
  <c r="D607" i="14"/>
  <c r="F605" i="14"/>
  <c r="E605" i="14"/>
  <c r="D605" i="14"/>
  <c r="F603" i="14"/>
  <c r="F602" i="14" s="1"/>
  <c r="F601" i="14" s="1"/>
  <c r="F600" i="14" s="1"/>
  <c r="E603" i="14"/>
  <c r="E602" i="14" s="1"/>
  <c r="E601" i="14" s="1"/>
  <c r="E600" i="14" s="1"/>
  <c r="D603" i="14"/>
  <c r="D602" i="14" s="1"/>
  <c r="D601" i="14" s="1"/>
  <c r="D600" i="14" s="1"/>
  <c r="F598" i="14"/>
  <c r="F597" i="14" s="1"/>
  <c r="F596" i="14" s="1"/>
  <c r="E598" i="14"/>
  <c r="E597" i="14" s="1"/>
  <c r="E596" i="14" s="1"/>
  <c r="D598" i="14"/>
  <c r="D597" i="14" s="1"/>
  <c r="D596" i="14" s="1"/>
  <c r="F594" i="14"/>
  <c r="F593" i="14" s="1"/>
  <c r="F592" i="14" s="1"/>
  <c r="E594" i="14"/>
  <c r="E593" i="14" s="1"/>
  <c r="E592" i="14" s="1"/>
  <c r="D594" i="14"/>
  <c r="D593" i="14" s="1"/>
  <c r="D592" i="14" s="1"/>
  <c r="D590" i="14"/>
  <c r="F590" i="14"/>
  <c r="F589" i="14" s="1"/>
  <c r="F588" i="14" s="1"/>
  <c r="E590" i="14"/>
  <c r="D583" i="14"/>
  <c r="D582" i="14" s="1"/>
  <c r="D581" i="14" s="1"/>
  <c r="F583" i="14"/>
  <c r="F582" i="14" s="1"/>
  <c r="F581" i="14" s="1"/>
  <c r="E583" i="14"/>
  <c r="E582" i="14" s="1"/>
  <c r="E581" i="14" s="1"/>
  <c r="F579" i="14"/>
  <c r="F578" i="14" s="1"/>
  <c r="F577" i="14" s="1"/>
  <c r="E579" i="14"/>
  <c r="E578" i="14" s="1"/>
  <c r="E577" i="14" s="1"/>
  <c r="D579" i="14"/>
  <c r="D578" i="14" s="1"/>
  <c r="D577" i="14" s="1"/>
  <c r="D556" i="14"/>
  <c r="D555" i="14" s="1"/>
  <c r="F556" i="14"/>
  <c r="F555" i="14" s="1"/>
  <c r="E556" i="14"/>
  <c r="E555" i="14" s="1"/>
  <c r="E553" i="14"/>
  <c r="E552" i="14" s="1"/>
  <c r="D553" i="14"/>
  <c r="D552" i="14" s="1"/>
  <c r="F553" i="14"/>
  <c r="F552" i="14" s="1"/>
  <c r="F550" i="14"/>
  <c r="F549" i="14" s="1"/>
  <c r="E550" i="14"/>
  <c r="E549" i="14" s="1"/>
  <c r="D550" i="14"/>
  <c r="D549" i="14" s="1"/>
  <c r="F547" i="14"/>
  <c r="F546" i="14" s="1"/>
  <c r="E547" i="14"/>
  <c r="E546" i="14" s="1"/>
  <c r="D547" i="14"/>
  <c r="D546" i="14" s="1"/>
  <c r="F544" i="14"/>
  <c r="F543" i="14" s="1"/>
  <c r="E544" i="14"/>
  <c r="E543" i="14" s="1"/>
  <c r="D544" i="14"/>
  <c r="D543" i="14" s="1"/>
  <c r="D541" i="14"/>
  <c r="D540" i="14" s="1"/>
  <c r="D518" i="14"/>
  <c r="D517" i="14" s="1"/>
  <c r="D515" i="14"/>
  <c r="D514" i="14" s="1"/>
  <c r="D512" i="14"/>
  <c r="D511" i="14" s="1"/>
  <c r="F512" i="14"/>
  <c r="F511" i="14" s="1"/>
  <c r="E512" i="14"/>
  <c r="E511" i="14" s="1"/>
  <c r="D509" i="14"/>
  <c r="D508" i="14" s="1"/>
  <c r="F509" i="14"/>
  <c r="F508" i="14" s="1"/>
  <c r="E509" i="14"/>
  <c r="E508" i="14" s="1"/>
  <c r="E506" i="14"/>
  <c r="E505" i="14" s="1"/>
  <c r="F506" i="14"/>
  <c r="F505" i="14" s="1"/>
  <c r="D506" i="14"/>
  <c r="D505" i="14" s="1"/>
  <c r="D504" i="14" s="1"/>
  <c r="F494" i="14"/>
  <c r="F493" i="14" s="1"/>
  <c r="E494" i="14"/>
  <c r="E493" i="14" s="1"/>
  <c r="D494" i="14"/>
  <c r="D493" i="14" s="1"/>
  <c r="F491" i="14"/>
  <c r="F490" i="14" s="1"/>
  <c r="E491" i="14"/>
  <c r="E490" i="14" s="1"/>
  <c r="D491" i="14"/>
  <c r="D490" i="14" s="1"/>
  <c r="D487" i="14"/>
  <c r="D486" i="14" s="1"/>
  <c r="D485" i="14" s="1"/>
  <c r="F487" i="14"/>
  <c r="F486" i="14" s="1"/>
  <c r="F485" i="14" s="1"/>
  <c r="E487" i="14"/>
  <c r="E486" i="14" s="1"/>
  <c r="E485" i="14" s="1"/>
  <c r="D478" i="14"/>
  <c r="D477" i="14" s="1"/>
  <c r="F478" i="14"/>
  <c r="F477" i="14" s="1"/>
  <c r="E478" i="14"/>
  <c r="E477" i="14" s="1"/>
  <c r="D475" i="14"/>
  <c r="D474" i="14" s="1"/>
  <c r="F475" i="14"/>
  <c r="F474" i="14" s="1"/>
  <c r="E475" i="14"/>
  <c r="E474" i="14" s="1"/>
  <c r="D472" i="14"/>
  <c r="F470" i="14"/>
  <c r="E470" i="14"/>
  <c r="D470" i="14"/>
  <c r="D468" i="14"/>
  <c r="D467" i="14" s="1"/>
  <c r="F468" i="14"/>
  <c r="F467" i="14" s="1"/>
  <c r="E468" i="14"/>
  <c r="E467" i="14" s="1"/>
  <c r="D462" i="14"/>
  <c r="D461" i="14" s="1"/>
  <c r="D460" i="14" s="1"/>
  <c r="D457" i="14"/>
  <c r="D456" i="14" s="1"/>
  <c r="D454" i="14"/>
  <c r="D453" i="14" s="1"/>
  <c r="F454" i="14"/>
  <c r="F453" i="14" s="1"/>
  <c r="F452" i="14" s="1"/>
  <c r="F447" i="14" s="1"/>
  <c r="E454" i="14"/>
  <c r="E453" i="14" s="1"/>
  <c r="E452" i="14" s="1"/>
  <c r="E447" i="14" s="1"/>
  <c r="F450" i="14"/>
  <c r="F449" i="14" s="1"/>
  <c r="F448" i="14" s="1"/>
  <c r="E450" i="14"/>
  <c r="E449" i="14" s="1"/>
  <c r="E448" i="14" s="1"/>
  <c r="D450" i="14"/>
  <c r="D449" i="14" s="1"/>
  <c r="D448" i="14" s="1"/>
  <c r="F430" i="14"/>
  <c r="F429" i="14" s="1"/>
  <c r="F428" i="14" s="1"/>
  <c r="E430" i="14"/>
  <c r="E429" i="14" s="1"/>
  <c r="E428" i="14" s="1"/>
  <c r="D430" i="14"/>
  <c r="D429" i="14" s="1"/>
  <c r="D428" i="14" s="1"/>
  <c r="F426" i="14"/>
  <c r="F425" i="14" s="1"/>
  <c r="F424" i="14" s="1"/>
  <c r="E426" i="14"/>
  <c r="E425" i="14" s="1"/>
  <c r="E424" i="14" s="1"/>
  <c r="D426" i="14"/>
  <c r="D425" i="14" s="1"/>
  <c r="D424" i="14" s="1"/>
  <c r="F422" i="14"/>
  <c r="F421" i="14" s="1"/>
  <c r="F420" i="14" s="1"/>
  <c r="E422" i="14"/>
  <c r="E421" i="14" s="1"/>
  <c r="E420" i="14" s="1"/>
  <c r="D422" i="14"/>
  <c r="D421" i="14" s="1"/>
  <c r="D420" i="14" s="1"/>
  <c r="F418" i="14"/>
  <c r="F417" i="14" s="1"/>
  <c r="E418" i="14"/>
  <c r="E417" i="14" s="1"/>
  <c r="D418" i="14"/>
  <c r="D417" i="14" s="1"/>
  <c r="F415" i="14"/>
  <c r="F414" i="14" s="1"/>
  <c r="F413" i="14" s="1"/>
  <c r="E415" i="14"/>
  <c r="E414" i="14" s="1"/>
  <c r="E413" i="14" s="1"/>
  <c r="D415" i="14"/>
  <c r="D414" i="14" s="1"/>
  <c r="D413" i="14" s="1"/>
  <c r="F410" i="14"/>
  <c r="F409" i="14" s="1"/>
  <c r="E410" i="14"/>
  <c r="E409" i="14" s="1"/>
  <c r="D410" i="14"/>
  <c r="D409" i="14" s="1"/>
  <c r="F407" i="14"/>
  <c r="F406" i="14" s="1"/>
  <c r="E407" i="14"/>
  <c r="E406" i="14" s="1"/>
  <c r="D407" i="14"/>
  <c r="D406" i="14" s="1"/>
  <c r="F403" i="14"/>
  <c r="F402" i="14" s="1"/>
  <c r="F401" i="14" s="1"/>
  <c r="E403" i="14"/>
  <c r="E402" i="14" s="1"/>
  <c r="E401" i="14" s="1"/>
  <c r="D403" i="14"/>
  <c r="D402" i="14" s="1"/>
  <c r="D401" i="14" s="1"/>
  <c r="F399" i="14"/>
  <c r="F398" i="14" s="1"/>
  <c r="F397" i="14" s="1"/>
  <c r="E399" i="14"/>
  <c r="E398" i="14" s="1"/>
  <c r="E397" i="14" s="1"/>
  <c r="D399" i="14"/>
  <c r="D398" i="14" s="1"/>
  <c r="D397" i="14" s="1"/>
  <c r="F392" i="14"/>
  <c r="F391" i="14" s="1"/>
  <c r="F390" i="14" s="1"/>
  <c r="E392" i="14"/>
  <c r="E391" i="14" s="1"/>
  <c r="E390" i="14" s="1"/>
  <c r="D392" i="14"/>
  <c r="D391" i="14" s="1"/>
  <c r="D390" i="14" s="1"/>
  <c r="D388" i="14"/>
  <c r="F388" i="14"/>
  <c r="E388" i="14"/>
  <c r="D386" i="14"/>
  <c r="D385" i="14" s="1"/>
  <c r="F386" i="14"/>
  <c r="F385" i="14" s="1"/>
  <c r="E386" i="14"/>
  <c r="E385" i="14" s="1"/>
  <c r="D383" i="14"/>
  <c r="D382" i="14" s="1"/>
  <c r="F383" i="14"/>
  <c r="F382" i="14" s="1"/>
  <c r="E383" i="14"/>
  <c r="E382" i="14" s="1"/>
  <c r="F380" i="14"/>
  <c r="E380" i="14"/>
  <c r="D380" i="14"/>
  <c r="F377" i="14"/>
  <c r="F376" i="14" s="1"/>
  <c r="E377" i="14"/>
  <c r="E376" i="14" s="1"/>
  <c r="D377" i="14"/>
  <c r="D376" i="14" s="1"/>
  <c r="D371" i="14"/>
  <c r="D370" i="14" s="1"/>
  <c r="D368" i="14"/>
  <c r="F366" i="14"/>
  <c r="F365" i="14" s="1"/>
  <c r="F364" i="14" s="1"/>
  <c r="F363" i="14" s="1"/>
  <c r="E366" i="14"/>
  <c r="E365" i="14" s="1"/>
  <c r="E364" i="14" s="1"/>
  <c r="E363" i="14" s="1"/>
  <c r="D366" i="14"/>
  <c r="F358" i="14"/>
  <c r="F357" i="14" s="1"/>
  <c r="F356" i="14" s="1"/>
  <c r="F355" i="14" s="1"/>
  <c r="E358" i="14"/>
  <c r="E357" i="14" s="1"/>
  <c r="E356" i="14" s="1"/>
  <c r="E355" i="14" s="1"/>
  <c r="D358" i="14"/>
  <c r="D357" i="14" s="1"/>
  <c r="D356" i="14" s="1"/>
  <c r="D355" i="14" s="1"/>
  <c r="F354" i="14"/>
  <c r="F353" i="14" s="1"/>
  <c r="E354" i="14"/>
  <c r="E353" i="14" s="1"/>
  <c r="E352" i="14" s="1"/>
  <c r="D354" i="14"/>
  <c r="D353" i="14" s="1"/>
  <c r="D352" i="14" s="1"/>
  <c r="F349" i="14"/>
  <c r="F348" i="14" s="1"/>
  <c r="F347" i="14" s="1"/>
  <c r="E349" i="14"/>
  <c r="E348" i="14" s="1"/>
  <c r="E347" i="14" s="1"/>
  <c r="D349" i="14"/>
  <c r="D348" i="14" s="1"/>
  <c r="D347" i="14" s="1"/>
  <c r="F345" i="14"/>
  <c r="F344" i="14" s="1"/>
  <c r="F343" i="14" s="1"/>
  <c r="E345" i="14"/>
  <c r="E344" i="14" s="1"/>
  <c r="E343" i="14" s="1"/>
  <c r="D345" i="14"/>
  <c r="D344" i="14" s="1"/>
  <c r="D343" i="14" s="1"/>
  <c r="D341" i="14"/>
  <c r="D340" i="14" s="1"/>
  <c r="D339" i="14" s="1"/>
  <c r="F341" i="14"/>
  <c r="F340" i="14" s="1"/>
  <c r="F339" i="14" s="1"/>
  <c r="E341" i="14"/>
  <c r="E340" i="14" s="1"/>
  <c r="E339" i="14" s="1"/>
  <c r="F337" i="14"/>
  <c r="F336" i="14" s="1"/>
  <c r="F335" i="14" s="1"/>
  <c r="E337" i="14"/>
  <c r="E336" i="14" s="1"/>
  <c r="E335" i="14" s="1"/>
  <c r="D337" i="14"/>
  <c r="D336" i="14" s="1"/>
  <c r="D335" i="14" s="1"/>
  <c r="F333" i="14"/>
  <c r="F332" i="14" s="1"/>
  <c r="F331" i="14" s="1"/>
  <c r="E333" i="14"/>
  <c r="E332" i="14" s="1"/>
  <c r="E331" i="14" s="1"/>
  <c r="D333" i="14"/>
  <c r="D332" i="14" s="1"/>
  <c r="D331" i="14" s="1"/>
  <c r="F324" i="14"/>
  <c r="F323" i="14" s="1"/>
  <c r="F322" i="14" s="1"/>
  <c r="E324" i="14"/>
  <c r="E323" i="14" s="1"/>
  <c r="E322" i="14" s="1"/>
  <c r="D324" i="14"/>
  <c r="D323" i="14" s="1"/>
  <c r="D322" i="14" s="1"/>
  <c r="F316" i="14"/>
  <c r="F315" i="14" s="1"/>
  <c r="F314" i="14" s="1"/>
  <c r="E316" i="14"/>
  <c r="E315" i="14" s="1"/>
  <c r="E314" i="14" s="1"/>
  <c r="D316" i="14"/>
  <c r="D315" i="14" s="1"/>
  <c r="D314" i="14" s="1"/>
  <c r="F311" i="14"/>
  <c r="F310" i="14" s="1"/>
  <c r="F309" i="14" s="1"/>
  <c r="E311" i="14"/>
  <c r="E310" i="14" s="1"/>
  <c r="E309" i="14" s="1"/>
  <c r="D311" i="14"/>
  <c r="D310" i="14" s="1"/>
  <c r="D309" i="14" s="1"/>
  <c r="D307" i="14"/>
  <c r="D306" i="14" s="1"/>
  <c r="D305" i="14" s="1"/>
  <c r="F307" i="14"/>
  <c r="F306" i="14" s="1"/>
  <c r="F305" i="14" s="1"/>
  <c r="E307" i="14"/>
  <c r="E306" i="14" s="1"/>
  <c r="E305" i="14" s="1"/>
  <c r="F303" i="14"/>
  <c r="F302" i="14" s="1"/>
  <c r="F301" i="14" s="1"/>
  <c r="E303" i="14"/>
  <c r="E302" i="14" s="1"/>
  <c r="E301" i="14" s="1"/>
  <c r="D303" i="14"/>
  <c r="D302" i="14" s="1"/>
  <c r="D301" i="14" s="1"/>
  <c r="F300" i="14"/>
  <c r="F299" i="14" s="1"/>
  <c r="F298" i="14" s="1"/>
  <c r="F297" i="14" s="1"/>
  <c r="E300" i="14"/>
  <c r="E299" i="14" s="1"/>
  <c r="E298" i="14" s="1"/>
  <c r="E297" i="14" s="1"/>
  <c r="D300" i="14"/>
  <c r="D299" i="14" s="1"/>
  <c r="D298" i="14" s="1"/>
  <c r="D297" i="14" s="1"/>
  <c r="D296" i="14"/>
  <c r="D295" i="14" s="1"/>
  <c r="F295" i="14"/>
  <c r="E295" i="14"/>
  <c r="F294" i="14"/>
  <c r="F293" i="14" s="1"/>
  <c r="E294" i="14"/>
  <c r="E293" i="14" s="1"/>
  <c r="D294" i="14"/>
  <c r="D293" i="14" s="1"/>
  <c r="F289" i="14"/>
  <c r="F288" i="14" s="1"/>
  <c r="F287" i="14" s="1"/>
  <c r="E289" i="14"/>
  <c r="E288" i="14" s="1"/>
  <c r="E287" i="14" s="1"/>
  <c r="D289" i="14"/>
  <c r="D288" i="14" s="1"/>
  <c r="D287" i="14" s="1"/>
  <c r="F285" i="14"/>
  <c r="E285" i="14"/>
  <c r="D285" i="14"/>
  <c r="F284" i="14"/>
  <c r="F283" i="14" s="1"/>
  <c r="E284" i="14"/>
  <c r="E283" i="14" s="1"/>
  <c r="D284" i="14"/>
  <c r="D283" i="14" s="1"/>
  <c r="D279" i="14"/>
  <c r="D278" i="14" s="1"/>
  <c r="D277" i="14" s="1"/>
  <c r="F279" i="14"/>
  <c r="F278" i="14" s="1"/>
  <c r="F277" i="14" s="1"/>
  <c r="E279" i="14"/>
  <c r="E278" i="14" s="1"/>
  <c r="E277" i="14" s="1"/>
  <c r="D276" i="14"/>
  <c r="D275" i="14" s="1"/>
  <c r="D274" i="14" s="1"/>
  <c r="D240" i="14"/>
  <c r="D239" i="14" s="1"/>
  <c r="D237" i="14"/>
  <c r="D236" i="14" s="1"/>
  <c r="D234" i="14"/>
  <c r="D233" i="14" s="1"/>
  <c r="D230" i="14"/>
  <c r="D229" i="14" s="1"/>
  <c r="F227" i="14"/>
  <c r="F226" i="14" s="1"/>
  <c r="F225" i="14" s="1"/>
  <c r="E227" i="14"/>
  <c r="E226" i="14" s="1"/>
  <c r="E225" i="14" s="1"/>
  <c r="D227" i="14"/>
  <c r="D226" i="14" s="1"/>
  <c r="F223" i="14"/>
  <c r="F222" i="14" s="1"/>
  <c r="F221" i="14" s="1"/>
  <c r="E223" i="14"/>
  <c r="E222" i="14" s="1"/>
  <c r="E221" i="14" s="1"/>
  <c r="D223" i="14"/>
  <c r="D222" i="14" s="1"/>
  <c r="D221" i="14" s="1"/>
  <c r="D219" i="14"/>
  <c r="F219" i="14"/>
  <c r="E219" i="14"/>
  <c r="F217" i="14"/>
  <c r="E217" i="14"/>
  <c r="D217" i="14"/>
  <c r="F213" i="14"/>
  <c r="F212" i="14" s="1"/>
  <c r="F211" i="14" s="1"/>
  <c r="E213" i="14"/>
  <c r="E212" i="14" s="1"/>
  <c r="E211" i="14" s="1"/>
  <c r="D213" i="14"/>
  <c r="D212" i="14" s="1"/>
  <c r="D211" i="14" s="1"/>
  <c r="D188" i="14"/>
  <c r="D187" i="14" s="1"/>
  <c r="D186" i="14" s="1"/>
  <c r="F188" i="14"/>
  <c r="F187" i="14" s="1"/>
  <c r="F186" i="14" s="1"/>
  <c r="E188" i="14"/>
  <c r="E187" i="14" s="1"/>
  <c r="E186" i="14" s="1"/>
  <c r="D179" i="14"/>
  <c r="D178" i="14" s="1"/>
  <c r="F176" i="14"/>
  <c r="F175" i="14" s="1"/>
  <c r="E176" i="14"/>
  <c r="E175" i="14" s="1"/>
  <c r="D176" i="14"/>
  <c r="D175" i="14" s="1"/>
  <c r="D173" i="14"/>
  <c r="D172" i="14" s="1"/>
  <c r="F173" i="14"/>
  <c r="F172" i="14" s="1"/>
  <c r="E173" i="14"/>
  <c r="E172" i="14" s="1"/>
  <c r="F170" i="14"/>
  <c r="E170" i="14"/>
  <c r="D170" i="14"/>
  <c r="F168" i="14"/>
  <c r="F167" i="14" s="1"/>
  <c r="E168" i="14"/>
  <c r="E167" i="14" s="1"/>
  <c r="D168" i="14"/>
  <c r="D167" i="14" s="1"/>
  <c r="F165" i="14"/>
  <c r="D165" i="14"/>
  <c r="E165" i="14"/>
  <c r="D162" i="14"/>
  <c r="D160" i="14"/>
  <c r="D148" i="14"/>
  <c r="D147" i="14" s="1"/>
  <c r="F148" i="14"/>
  <c r="F147" i="14" s="1"/>
  <c r="E148" i="14"/>
  <c r="E147" i="14" s="1"/>
  <c r="F145" i="14"/>
  <c r="F144" i="14" s="1"/>
  <c r="E145" i="14"/>
  <c r="E144" i="14" s="1"/>
  <c r="D145" i="14"/>
  <c r="D144" i="14" s="1"/>
  <c r="F142" i="14"/>
  <c r="F141" i="14" s="1"/>
  <c r="E142" i="14"/>
  <c r="E141" i="14" s="1"/>
  <c r="D142" i="14"/>
  <c r="D141" i="14" s="1"/>
  <c r="D139" i="14"/>
  <c r="D138" i="14" s="1"/>
  <c r="F139" i="14"/>
  <c r="F138" i="14" s="1"/>
  <c r="E139" i="14"/>
  <c r="E138" i="14" s="1"/>
  <c r="F136" i="14"/>
  <c r="F135" i="14" s="1"/>
  <c r="E136" i="14"/>
  <c r="E135" i="14" s="1"/>
  <c r="D136" i="14"/>
  <c r="D135" i="14" s="1"/>
  <c r="F133" i="14"/>
  <c r="F132" i="14" s="1"/>
  <c r="D133" i="14"/>
  <c r="D132" i="14" s="1"/>
  <c r="E133" i="14"/>
  <c r="E132" i="14" s="1"/>
  <c r="D130" i="14"/>
  <c r="D129" i="14" s="1"/>
  <c r="F114" i="14"/>
  <c r="F113" i="14" s="1"/>
  <c r="F112" i="14" s="1"/>
  <c r="E114" i="14"/>
  <c r="E113" i="14" s="1"/>
  <c r="E112" i="14" s="1"/>
  <c r="D114" i="14"/>
  <c r="D113" i="14" s="1"/>
  <c r="D112" i="14" s="1"/>
  <c r="E110" i="14"/>
  <c r="E109" i="14" s="1"/>
  <c r="E108" i="14" s="1"/>
  <c r="F110" i="14"/>
  <c r="F109" i="14" s="1"/>
  <c r="F108" i="14" s="1"/>
  <c r="D110" i="14"/>
  <c r="D109" i="14" s="1"/>
  <c r="D108" i="14" s="1"/>
  <c r="D102" i="14"/>
  <c r="D101" i="14" s="1"/>
  <c r="D100" i="14" s="1"/>
  <c r="F102" i="14"/>
  <c r="F101" i="14" s="1"/>
  <c r="F100" i="14" s="1"/>
  <c r="E102" i="14"/>
  <c r="E101" i="14" s="1"/>
  <c r="E100" i="14" s="1"/>
  <c r="F98" i="14"/>
  <c r="F97" i="14" s="1"/>
  <c r="F96" i="14" s="1"/>
  <c r="E98" i="14"/>
  <c r="E97" i="14" s="1"/>
  <c r="E96" i="14" s="1"/>
  <c r="D98" i="14"/>
  <c r="D97" i="14" s="1"/>
  <c r="D96" i="14" s="1"/>
  <c r="F94" i="14"/>
  <c r="F91" i="14" s="1"/>
  <c r="F90" i="14" s="1"/>
  <c r="E94" i="14"/>
  <c r="E91" i="14" s="1"/>
  <c r="E90" i="14" s="1"/>
  <c r="D94" i="14"/>
  <c r="D91" i="14" s="1"/>
  <c r="D90" i="14" s="1"/>
  <c r="F93" i="14"/>
  <c r="F92" i="14" s="1"/>
  <c r="E93" i="14"/>
  <c r="E92" i="14" s="1"/>
  <c r="D93" i="14"/>
  <c r="D92" i="14" s="1"/>
  <c r="F87" i="14"/>
  <c r="F86" i="14" s="1"/>
  <c r="F85" i="14" s="1"/>
  <c r="E87" i="14"/>
  <c r="E86" i="14" s="1"/>
  <c r="E85" i="14" s="1"/>
  <c r="D87" i="14"/>
  <c r="D86" i="14" s="1"/>
  <c r="D85" i="14" s="1"/>
  <c r="D83" i="14"/>
  <c r="D82" i="14" s="1"/>
  <c r="E80" i="14"/>
  <c r="E79" i="14" s="1"/>
  <c r="E78" i="14" s="1"/>
  <c r="D80" i="14"/>
  <c r="D79" i="14" s="1"/>
  <c r="F80" i="14"/>
  <c r="F79" i="14" s="1"/>
  <c r="F78" i="14" s="1"/>
  <c r="D76" i="14"/>
  <c r="D75" i="14" s="1"/>
  <c r="D73" i="14"/>
  <c r="D72" i="14" s="1"/>
  <c r="F69" i="14"/>
  <c r="F68" i="14" s="1"/>
  <c r="F67" i="14" s="1"/>
  <c r="E69" i="14"/>
  <c r="E68" i="14" s="1"/>
  <c r="E67" i="14" s="1"/>
  <c r="D69" i="14"/>
  <c r="D68" i="14" s="1"/>
  <c r="D67" i="14" s="1"/>
  <c r="F65" i="14"/>
  <c r="F64" i="14" s="1"/>
  <c r="F63" i="14" s="1"/>
  <c r="E65" i="14"/>
  <c r="E64" i="14" s="1"/>
  <c r="E63" i="14" s="1"/>
  <c r="D65" i="14"/>
  <c r="D64" i="14" s="1"/>
  <c r="D63" i="14" s="1"/>
  <c r="F58" i="14"/>
  <c r="F57" i="14" s="1"/>
  <c r="F56" i="14" s="1"/>
  <c r="F55" i="14" s="1"/>
  <c r="F54" i="14" s="1"/>
  <c r="E58" i="14"/>
  <c r="E57" i="14" s="1"/>
  <c r="E56" i="14" s="1"/>
  <c r="E55" i="14" s="1"/>
  <c r="E54" i="14" s="1"/>
  <c r="D58" i="14"/>
  <c r="D57" i="14" s="1"/>
  <c r="D56" i="14" s="1"/>
  <c r="D55" i="14" s="1"/>
  <c r="D54" i="14" s="1"/>
  <c r="F52" i="14"/>
  <c r="F51" i="14" s="1"/>
  <c r="F50" i="14" s="1"/>
  <c r="E52" i="14"/>
  <c r="E51" i="14" s="1"/>
  <c r="E50" i="14" s="1"/>
  <c r="D52" i="14"/>
  <c r="D51" i="14" s="1"/>
  <c r="D50" i="14" s="1"/>
  <c r="D48" i="14"/>
  <c r="D47" i="14" s="1"/>
  <c r="D46" i="14" s="1"/>
  <c r="F48" i="14"/>
  <c r="F47" i="14" s="1"/>
  <c r="F46" i="14" s="1"/>
  <c r="E48" i="14"/>
  <c r="E47" i="14" s="1"/>
  <c r="E46" i="14" s="1"/>
  <c r="D39" i="14"/>
  <c r="D38" i="14" s="1"/>
  <c r="F39" i="14"/>
  <c r="F38" i="14" s="1"/>
  <c r="E39" i="14"/>
  <c r="E38" i="14" s="1"/>
  <c r="F36" i="14"/>
  <c r="F35" i="14" s="1"/>
  <c r="F34" i="14" s="1"/>
  <c r="E36" i="14"/>
  <c r="E35" i="14" s="1"/>
  <c r="E34" i="14" s="1"/>
  <c r="D36" i="14"/>
  <c r="D35" i="14" s="1"/>
  <c r="D34" i="14" s="1"/>
  <c r="F32" i="14"/>
  <c r="F31" i="14" s="1"/>
  <c r="F30" i="14" s="1"/>
  <c r="D32" i="14"/>
  <c r="D31" i="14" s="1"/>
  <c r="D30" i="14" s="1"/>
  <c r="E32" i="14"/>
  <c r="E31" i="14" s="1"/>
  <c r="E30" i="14" s="1"/>
  <c r="F28" i="14"/>
  <c r="F27" i="14" s="1"/>
  <c r="F26" i="14" s="1"/>
  <c r="F25" i="14" s="1"/>
  <c r="E28" i="14"/>
  <c r="E27" i="14" s="1"/>
  <c r="E26" i="14" s="1"/>
  <c r="E25" i="14" s="1"/>
  <c r="D28" i="14"/>
  <c r="D27" i="14" s="1"/>
  <c r="D26" i="14" s="1"/>
  <c r="D25" i="14" s="1"/>
  <c r="F24" i="14"/>
  <c r="F23" i="14" s="1"/>
  <c r="F22" i="14" s="1"/>
  <c r="F21" i="14" s="1"/>
  <c r="E24" i="14"/>
  <c r="E23" i="14" s="1"/>
  <c r="E22" i="14" s="1"/>
  <c r="E21" i="14" s="1"/>
  <c r="D24" i="14"/>
  <c r="D23" i="14" s="1"/>
  <c r="D22" i="14" s="1"/>
  <c r="D21" i="14" s="1"/>
  <c r="F19" i="14"/>
  <c r="F18" i="14" s="1"/>
  <c r="F17" i="14" s="1"/>
  <c r="E19" i="14"/>
  <c r="E18" i="14" s="1"/>
  <c r="E17" i="14" s="1"/>
  <c r="D19" i="14"/>
  <c r="D18" i="14" s="1"/>
  <c r="D17" i="14" s="1"/>
  <c r="D330" i="14" l="1"/>
  <c r="D539" i="14"/>
  <c r="D538" i="14" s="1"/>
  <c r="D489" i="14"/>
  <c r="D128" i="14"/>
  <c r="D127" i="14" s="1"/>
  <c r="E832" i="14"/>
  <c r="D273" i="14"/>
  <c r="D29" i="14"/>
  <c r="D89" i="14"/>
  <c r="F330" i="14"/>
  <c r="F812" i="14"/>
  <c r="F273" i="14"/>
  <c r="D216" i="14"/>
  <c r="D215" i="14" s="1"/>
  <c r="D210" i="14" s="1"/>
  <c r="D282" i="14"/>
  <c r="D281" i="14" s="1"/>
  <c r="F292" i="14"/>
  <c r="F291" i="14" s="1"/>
  <c r="E282" i="14"/>
  <c r="E281" i="14" s="1"/>
  <c r="F504" i="14"/>
  <c r="F503" i="14" s="1"/>
  <c r="F787" i="14"/>
  <c r="D787" i="14"/>
  <c r="D292" i="14"/>
  <c r="D291" i="14" s="1"/>
  <c r="D16" i="14"/>
  <c r="D62" i="14"/>
  <c r="E460" i="14"/>
  <c r="E16" i="14"/>
  <c r="E589" i="14"/>
  <c r="E588" i="14" s="1"/>
  <c r="E576" i="14" s="1"/>
  <c r="F282" i="14"/>
  <c r="F281" i="14" s="1"/>
  <c r="E787" i="14"/>
  <c r="D799" i="14"/>
  <c r="E164" i="14"/>
  <c r="E158" i="14" s="1"/>
  <c r="E157" i="14" s="1"/>
  <c r="E292" i="14"/>
  <c r="E291" i="14" s="1"/>
  <c r="E273" i="14" s="1"/>
  <c r="F460" i="14"/>
  <c r="D626" i="14"/>
  <c r="D625" i="14" s="1"/>
  <c r="F626" i="14"/>
  <c r="F625" i="14" s="1"/>
  <c r="F216" i="14"/>
  <c r="F215" i="14" s="1"/>
  <c r="F210" i="14" s="1"/>
  <c r="D405" i="14"/>
  <c r="E351" i="14"/>
  <c r="E405" i="14"/>
  <c r="F821" i="14"/>
  <c r="D821" i="14"/>
  <c r="E821" i="14"/>
  <c r="D589" i="14"/>
  <c r="D588" i="14" s="1"/>
  <c r="D576" i="14" s="1"/>
  <c r="D379" i="14"/>
  <c r="F412" i="14"/>
  <c r="F62" i="14"/>
  <c r="E71" i="14"/>
  <c r="E29" i="14"/>
  <c r="E45" i="14"/>
  <c r="F29" i="14"/>
  <c r="F405" i="14"/>
  <c r="D735" i="14"/>
  <c r="E62" i="14"/>
  <c r="F71" i="14"/>
  <c r="E794" i="14"/>
  <c r="E777" i="14"/>
  <c r="F756" i="14"/>
  <c r="E330" i="14"/>
  <c r="E539" i="14"/>
  <c r="E538" i="14" s="1"/>
  <c r="F833" i="14"/>
  <c r="F832" i="14" s="1"/>
  <c r="D833" i="14"/>
  <c r="D832" i="14" s="1"/>
  <c r="E812" i="14"/>
  <c r="D812" i="14"/>
  <c r="D794" i="14"/>
  <c r="F794" i="14"/>
  <c r="E782" i="14"/>
  <c r="D782" i="14"/>
  <c r="F782" i="14"/>
  <c r="F777" i="14"/>
  <c r="D777" i="14"/>
  <c r="D756" i="14"/>
  <c r="F576" i="14"/>
  <c r="E489" i="14"/>
  <c r="F489" i="14"/>
  <c r="D452" i="14"/>
  <c r="D447" i="14" s="1"/>
  <c r="D412" i="14"/>
  <c r="F379" i="14"/>
  <c r="F375" i="14" s="1"/>
  <c r="F374" i="14" s="1"/>
  <c r="E379" i="14"/>
  <c r="E375" i="14" s="1"/>
  <c r="E374" i="14" s="1"/>
  <c r="D365" i="14"/>
  <c r="D364" i="14" s="1"/>
  <c r="D363" i="14" s="1"/>
  <c r="E216" i="14"/>
  <c r="E215" i="14" s="1"/>
  <c r="E210" i="14" s="1"/>
  <c r="F164" i="14"/>
  <c r="F158" i="14" s="1"/>
  <c r="F157" i="14" s="1"/>
  <c r="D164" i="14"/>
  <c r="D158" i="14" s="1"/>
  <c r="D157" i="14" s="1"/>
  <c r="D159" i="14"/>
  <c r="F128" i="14"/>
  <c r="F127" i="14" s="1"/>
  <c r="F89" i="14"/>
  <c r="E89" i="14"/>
  <c r="D78" i="14"/>
  <c r="D71" i="14" s="1"/>
  <c r="E128" i="14"/>
  <c r="E127" i="14" s="1"/>
  <c r="F351" i="14"/>
  <c r="F352" i="14"/>
  <c r="F16" i="14"/>
  <c r="F45" i="14"/>
  <c r="D225" i="14"/>
  <c r="D45" i="14"/>
  <c r="D351" i="14"/>
  <c r="E412" i="14"/>
  <c r="E504" i="14"/>
  <c r="E503" i="14" s="1"/>
  <c r="D232" i="14"/>
  <c r="D503" i="14"/>
  <c r="F539" i="14"/>
  <c r="F538" i="14" s="1"/>
  <c r="E756" i="14"/>
  <c r="E799" i="14"/>
  <c r="F799" i="14"/>
  <c r="D749" i="14" l="1"/>
  <c r="D748" i="14" s="1"/>
  <c r="D375" i="14"/>
  <c r="D374" i="14" s="1"/>
  <c r="D373" i="14" s="1"/>
  <c r="F749" i="14"/>
  <c r="F748" i="14" s="1"/>
  <c r="F735" i="14" s="1"/>
  <c r="E749" i="14"/>
  <c r="E748" i="14" s="1"/>
  <c r="E735" i="14" s="1"/>
  <c r="F373" i="14"/>
  <c r="D459" i="14"/>
  <c r="E459" i="14"/>
  <c r="E373" i="14"/>
  <c r="F459" i="14"/>
  <c r="F899" i="14"/>
  <c r="E899" i="14"/>
  <c r="D899" i="14" l="1"/>
  <c r="I957" i="13"/>
  <c r="I956" i="13" s="1"/>
  <c r="H957" i="13"/>
  <c r="H956" i="13" s="1"/>
  <c r="G957" i="13"/>
  <c r="G956" i="13" s="1"/>
  <c r="I954" i="13"/>
  <c r="I953" i="13" s="1"/>
  <c r="H954" i="13"/>
  <c r="H953" i="13" s="1"/>
  <c r="G954" i="13"/>
  <c r="G953" i="13" s="1"/>
  <c r="I91" i="13" l="1"/>
  <c r="H91" i="13"/>
  <c r="G91" i="13"/>
  <c r="I93" i="13"/>
  <c r="H93" i="13"/>
  <c r="G93" i="13"/>
  <c r="I280" i="13" l="1"/>
  <c r="H280" i="13"/>
  <c r="G280" i="13"/>
  <c r="G1054" i="13" l="1"/>
  <c r="G1052" i="13"/>
  <c r="G1049" i="13"/>
  <c r="G1048" i="13" s="1"/>
  <c r="I1040" i="13"/>
  <c r="I1039" i="13" s="1"/>
  <c r="I1035" i="13" s="1"/>
  <c r="G1040" i="13"/>
  <c r="G1039" i="13" s="1"/>
  <c r="G1037" i="13"/>
  <c r="G1036" i="13" s="1"/>
  <c r="G1033" i="13"/>
  <c r="G1032" i="13" s="1"/>
  <c r="G1031" i="13" s="1"/>
  <c r="G1029" i="13"/>
  <c r="I1029" i="13"/>
  <c r="G1027" i="13"/>
  <c r="I1027" i="13"/>
  <c r="I1023" i="13"/>
  <c r="I1022" i="13" s="1"/>
  <c r="I1021" i="13" s="1"/>
  <c r="H1023" i="13"/>
  <c r="H1022" i="13" s="1"/>
  <c r="H1021" i="13" s="1"/>
  <c r="G1023" i="13"/>
  <c r="G1022" i="13" s="1"/>
  <c r="G1021" i="13" s="1"/>
  <c r="G995" i="13"/>
  <c r="G994" i="13" s="1"/>
  <c r="G993" i="13"/>
  <c r="G992" i="13" s="1"/>
  <c r="G991" i="13" s="1"/>
  <c r="G990" i="13" s="1"/>
  <c r="G988" i="13"/>
  <c r="G987" i="13" s="1"/>
  <c r="I985" i="13"/>
  <c r="I984" i="13" s="1"/>
  <c r="H985" i="13"/>
  <c r="H984" i="13" s="1"/>
  <c r="G985" i="13"/>
  <c r="G984" i="13" s="1"/>
  <c r="I982" i="13"/>
  <c r="I981" i="13" s="1"/>
  <c r="H982" i="13"/>
  <c r="H981" i="13" s="1"/>
  <c r="G982" i="13"/>
  <c r="G981" i="13" s="1"/>
  <c r="G978" i="13"/>
  <c r="G977" i="13" s="1"/>
  <c r="G976" i="13" s="1"/>
  <c r="I978" i="13"/>
  <c r="I977" i="13" s="1"/>
  <c r="I976" i="13" s="1"/>
  <c r="H978" i="13"/>
  <c r="H977" i="13" s="1"/>
  <c r="H976" i="13" s="1"/>
  <c r="G968" i="13"/>
  <c r="G967" i="13" s="1"/>
  <c r="G965" i="13"/>
  <c r="G964" i="13" s="1"/>
  <c r="I965" i="13"/>
  <c r="I964" i="13" s="1"/>
  <c r="H965" i="13"/>
  <c r="H964" i="13" s="1"/>
  <c r="I962" i="13"/>
  <c r="I961" i="13" s="1"/>
  <c r="H962" i="13"/>
  <c r="H961" i="13" s="1"/>
  <c r="G962" i="13"/>
  <c r="G961" i="13" s="1"/>
  <c r="G959" i="13"/>
  <c r="G951" i="13"/>
  <c r="G949" i="13"/>
  <c r="I949" i="13"/>
  <c r="I948" i="13" s="1"/>
  <c r="H949" i="13"/>
  <c r="H948" i="13" s="1"/>
  <c r="H947" i="13" s="1"/>
  <c r="I940" i="13"/>
  <c r="I939" i="13" s="1"/>
  <c r="I938" i="13" s="1"/>
  <c r="I937" i="13" s="1"/>
  <c r="H940" i="13"/>
  <c r="H939" i="13" s="1"/>
  <c r="H938" i="13" s="1"/>
  <c r="H937" i="13" s="1"/>
  <c r="G940" i="13"/>
  <c r="G939" i="13" s="1"/>
  <c r="G938" i="13" s="1"/>
  <c r="G937" i="13" s="1"/>
  <c r="G933" i="13"/>
  <c r="G932" i="13" s="1"/>
  <c r="G931" i="13" s="1"/>
  <c r="G930" i="13" s="1"/>
  <c r="G929" i="13" s="1"/>
  <c r="H927" i="13"/>
  <c r="H926" i="13" s="1"/>
  <c r="H925" i="13" s="1"/>
  <c r="H924" i="13" s="1"/>
  <c r="I927" i="13"/>
  <c r="I926" i="13" s="1"/>
  <c r="I925" i="13" s="1"/>
  <c r="I924" i="13" s="1"/>
  <c r="G927" i="13"/>
  <c r="G926" i="13" s="1"/>
  <c r="G925" i="13" s="1"/>
  <c r="G924" i="13" s="1"/>
  <c r="G918" i="13"/>
  <c r="G917" i="13" s="1"/>
  <c r="G916" i="13" s="1"/>
  <c r="G915" i="13" s="1"/>
  <c r="G914" i="13" s="1"/>
  <c r="I918" i="13"/>
  <c r="I917" i="13" s="1"/>
  <c r="I916" i="13" s="1"/>
  <c r="I915" i="13" s="1"/>
  <c r="I914" i="13" s="1"/>
  <c r="H918" i="13"/>
  <c r="H917" i="13" s="1"/>
  <c r="H916" i="13" s="1"/>
  <c r="H915" i="13" s="1"/>
  <c r="H914" i="13" s="1"/>
  <c r="I899" i="13"/>
  <c r="I898" i="13" s="1"/>
  <c r="I897" i="13" s="1"/>
  <c r="H899" i="13"/>
  <c r="H898" i="13" s="1"/>
  <c r="H897" i="13" s="1"/>
  <c r="G899" i="13"/>
  <c r="G898" i="13" s="1"/>
  <c r="G897" i="13" s="1"/>
  <c r="G890" i="13"/>
  <c r="G888" i="13"/>
  <c r="G885" i="13"/>
  <c r="G884" i="13" s="1"/>
  <c r="I882" i="13"/>
  <c r="I881" i="13" s="1"/>
  <c r="H882" i="13"/>
  <c r="H881" i="13" s="1"/>
  <c r="G882" i="13"/>
  <c r="G881" i="13" s="1"/>
  <c r="I879" i="13"/>
  <c r="I878" i="13" s="1"/>
  <c r="H879" i="13"/>
  <c r="H878" i="13" s="1"/>
  <c r="G879" i="13"/>
  <c r="G878" i="13" s="1"/>
  <c r="G876" i="13"/>
  <c r="I876" i="13"/>
  <c r="H876" i="13"/>
  <c r="G874" i="13"/>
  <c r="G873" i="13" s="1"/>
  <c r="I874" i="13"/>
  <c r="I873" i="13" s="1"/>
  <c r="H874" i="13"/>
  <c r="H873" i="13" s="1"/>
  <c r="H871" i="13"/>
  <c r="I871" i="13"/>
  <c r="G871" i="13"/>
  <c r="G848" i="13"/>
  <c r="G847" i="13" s="1"/>
  <c r="G845" i="13"/>
  <c r="G844" i="13" s="1"/>
  <c r="I845" i="13"/>
  <c r="I844" i="13" s="1"/>
  <c r="H845" i="13"/>
  <c r="H844" i="13" s="1"/>
  <c r="G842" i="13"/>
  <c r="G841" i="13" s="1"/>
  <c r="I842" i="13"/>
  <c r="I841" i="13" s="1"/>
  <c r="H842" i="13"/>
  <c r="H841" i="13" s="1"/>
  <c r="G839" i="13"/>
  <c r="G838" i="13" s="1"/>
  <c r="G837" i="13" s="1"/>
  <c r="G836" i="13" s="1"/>
  <c r="G835" i="13" s="1"/>
  <c r="G833" i="13"/>
  <c r="G832" i="13" s="1"/>
  <c r="G831" i="13" s="1"/>
  <c r="G829" i="13"/>
  <c r="G828" i="13" s="1"/>
  <c r="G827" i="13" s="1"/>
  <c r="G826" i="13"/>
  <c r="G825" i="13" s="1"/>
  <c r="G824" i="13" s="1"/>
  <c r="G823" i="13" s="1"/>
  <c r="G820" i="13"/>
  <c r="G818" i="13"/>
  <c r="G815" i="13"/>
  <c r="G814" i="13" s="1"/>
  <c r="G808" i="13"/>
  <c r="G807" i="13" s="1"/>
  <c r="G806" i="13"/>
  <c r="G805" i="13" s="1"/>
  <c r="H800" i="13"/>
  <c r="H799" i="13" s="1"/>
  <c r="I800" i="13"/>
  <c r="I799" i="13" s="1"/>
  <c r="G800" i="13"/>
  <c r="G799" i="13" s="1"/>
  <c r="G795" i="13" s="1"/>
  <c r="G797" i="13"/>
  <c r="G796" i="13" s="1"/>
  <c r="G790" i="13"/>
  <c r="G789" i="13" s="1"/>
  <c r="G787" i="13"/>
  <c r="G786" i="13" s="1"/>
  <c r="G784" i="13"/>
  <c r="G783" i="13" s="1"/>
  <c r="G777" i="13"/>
  <c r="G776" i="13" s="1"/>
  <c r="G775" i="13" s="1"/>
  <c r="G774" i="13" s="1"/>
  <c r="G772" i="13"/>
  <c r="G771" i="13" s="1"/>
  <c r="I772" i="13"/>
  <c r="I771" i="13" s="1"/>
  <c r="H772" i="13"/>
  <c r="H771" i="13" s="1"/>
  <c r="I770" i="13"/>
  <c r="I769" i="13" s="1"/>
  <c r="I768" i="13" s="1"/>
  <c r="H770" i="13"/>
  <c r="H769" i="13" s="1"/>
  <c r="H768" i="13" s="1"/>
  <c r="G770" i="13"/>
  <c r="G769" i="13" s="1"/>
  <c r="G768" i="13" s="1"/>
  <c r="G765" i="13"/>
  <c r="I763" i="13"/>
  <c r="H763" i="13"/>
  <c r="G763" i="13"/>
  <c r="I761" i="13"/>
  <c r="H761" i="13"/>
  <c r="G761" i="13"/>
  <c r="G750" i="13"/>
  <c r="G749" i="13" s="1"/>
  <c r="G748" i="13" s="1"/>
  <c r="G747" i="13" s="1"/>
  <c r="I750" i="13"/>
  <c r="I749" i="13" s="1"/>
  <c r="I748" i="13" s="1"/>
  <c r="I747" i="13" s="1"/>
  <c r="H750" i="13"/>
  <c r="H749" i="13" s="1"/>
  <c r="H748" i="13" s="1"/>
  <c r="H747" i="13" s="1"/>
  <c r="I720" i="13"/>
  <c r="I719" i="13" s="1"/>
  <c r="I718" i="13" s="1"/>
  <c r="H720" i="13"/>
  <c r="H719" i="13" s="1"/>
  <c r="H718" i="13" s="1"/>
  <c r="G720" i="13"/>
  <c r="G719" i="13" s="1"/>
  <c r="G718" i="13" s="1"/>
  <c r="G717" i="13"/>
  <c r="G716" i="13"/>
  <c r="I714" i="13"/>
  <c r="I713" i="13" s="1"/>
  <c r="I712" i="13" s="1"/>
  <c r="H714" i="13"/>
  <c r="H713" i="13" s="1"/>
  <c r="H712" i="13" s="1"/>
  <c r="G714" i="13"/>
  <c r="G713" i="13" s="1"/>
  <c r="G712" i="13" s="1"/>
  <c r="I704" i="13"/>
  <c r="I703" i="13" s="1"/>
  <c r="I702" i="13" s="1"/>
  <c r="G704" i="13"/>
  <c r="G703" i="13" s="1"/>
  <c r="G702" i="13" s="1"/>
  <c r="G701" i="13" s="1"/>
  <c r="H704" i="13"/>
  <c r="H703" i="13" s="1"/>
  <c r="H702" i="13" s="1"/>
  <c r="H701" i="13" s="1"/>
  <c r="G684" i="13"/>
  <c r="G683" i="13" s="1"/>
  <c r="G682" i="13" s="1"/>
  <c r="G681" i="13" s="1"/>
  <c r="G680" i="13" s="1"/>
  <c r="G678" i="13"/>
  <c r="G677" i="13" s="1"/>
  <c r="I678" i="13"/>
  <c r="I677" i="13" s="1"/>
  <c r="H678" i="13"/>
  <c r="H677" i="13" s="1"/>
  <c r="I675" i="13"/>
  <c r="I674" i="13" s="1"/>
  <c r="H675" i="13"/>
  <c r="H674" i="13" s="1"/>
  <c r="G675" i="13"/>
  <c r="G674" i="13" s="1"/>
  <c r="I672" i="13"/>
  <c r="I671" i="13" s="1"/>
  <c r="H672" i="13"/>
  <c r="H671" i="13" s="1"/>
  <c r="G672" i="13"/>
  <c r="G671" i="13" s="1"/>
  <c r="I669" i="13"/>
  <c r="I668" i="13" s="1"/>
  <c r="H669" i="13"/>
  <c r="H668" i="13" s="1"/>
  <c r="G669" i="13"/>
  <c r="G668" i="13" s="1"/>
  <c r="I666" i="13"/>
  <c r="I665" i="13" s="1"/>
  <c r="H666" i="13"/>
  <c r="H665" i="13" s="1"/>
  <c r="G666" i="13"/>
  <c r="G665" i="13" s="1"/>
  <c r="G638" i="13"/>
  <c r="G637" i="13" s="1"/>
  <c r="I638" i="13"/>
  <c r="I637" i="13" s="1"/>
  <c r="H638" i="13"/>
  <c r="H637" i="13" s="1"/>
  <c r="G635" i="13"/>
  <c r="G634" i="13" s="1"/>
  <c r="I635" i="13"/>
  <c r="I634" i="13" s="1"/>
  <c r="H635" i="13"/>
  <c r="H634" i="13" s="1"/>
  <c r="I632" i="13"/>
  <c r="I631" i="13" s="1"/>
  <c r="H632" i="13"/>
  <c r="H631" i="13" s="1"/>
  <c r="G632" i="13"/>
  <c r="G631" i="13" s="1"/>
  <c r="G629" i="13"/>
  <c r="G628" i="13" s="1"/>
  <c r="I629" i="13"/>
  <c r="H629" i="13"/>
  <c r="H628" i="13" s="1"/>
  <c r="G626" i="13"/>
  <c r="G625" i="13" s="1"/>
  <c r="I626" i="13"/>
  <c r="I625" i="13" s="1"/>
  <c r="H626" i="13"/>
  <c r="H625" i="13" s="1"/>
  <c r="G623" i="13"/>
  <c r="G622" i="13" s="1"/>
  <c r="I620" i="13"/>
  <c r="I619" i="13" s="1"/>
  <c r="H620" i="13"/>
  <c r="H619" i="13" s="1"/>
  <c r="G620" i="13"/>
  <c r="G619" i="13" s="1"/>
  <c r="I616" i="13"/>
  <c r="I615" i="13" s="1"/>
  <c r="I614" i="13" s="1"/>
  <c r="I613" i="13" s="1"/>
  <c r="I612" i="13" s="1"/>
  <c r="H616" i="13"/>
  <c r="H615" i="13" s="1"/>
  <c r="H614" i="13" s="1"/>
  <c r="H613" i="13" s="1"/>
  <c r="H612" i="13" s="1"/>
  <c r="G616" i="13"/>
  <c r="G615" i="13" s="1"/>
  <c r="G614" i="13" s="1"/>
  <c r="G613" i="13" s="1"/>
  <c r="G612" i="13" s="1"/>
  <c r="G588" i="13"/>
  <c r="G587" i="13" s="1"/>
  <c r="G586" i="13" s="1"/>
  <c r="G585" i="13" s="1"/>
  <c r="G584" i="13" s="1"/>
  <c r="G582" i="13"/>
  <c r="G581" i="13" s="1"/>
  <c r="G580" i="13" s="1"/>
  <c r="G579" i="13" s="1"/>
  <c r="G578" i="13"/>
  <c r="G577" i="13" s="1"/>
  <c r="G576" i="13" s="1"/>
  <c r="G575" i="13" s="1"/>
  <c r="I573" i="13"/>
  <c r="I572" i="13" s="1"/>
  <c r="I571" i="13" s="1"/>
  <c r="H573" i="13"/>
  <c r="H572" i="13" s="1"/>
  <c r="H571" i="13" s="1"/>
  <c r="G573" i="13"/>
  <c r="G572" i="13" s="1"/>
  <c r="G571" i="13" s="1"/>
  <c r="H569" i="13"/>
  <c r="H568" i="13" s="1"/>
  <c r="H567" i="13" s="1"/>
  <c r="G569" i="13"/>
  <c r="G568" i="13" s="1"/>
  <c r="G567" i="13" s="1"/>
  <c r="I569" i="13"/>
  <c r="I568" i="13" s="1"/>
  <c r="I567" i="13" s="1"/>
  <c r="I565" i="13"/>
  <c r="I564" i="13" s="1"/>
  <c r="I563" i="13" s="1"/>
  <c r="H565" i="13"/>
  <c r="H564" i="13" s="1"/>
  <c r="H563" i="13" s="1"/>
  <c r="G565" i="13"/>
  <c r="G564" i="13" s="1"/>
  <c r="G563" i="13" s="1"/>
  <c r="I561" i="13"/>
  <c r="I560" i="13" s="1"/>
  <c r="I559" i="13" s="1"/>
  <c r="H561" i="13"/>
  <c r="H560" i="13" s="1"/>
  <c r="H559" i="13" s="1"/>
  <c r="G561" i="13"/>
  <c r="G560" i="13" s="1"/>
  <c r="G559" i="13" s="1"/>
  <c r="I557" i="13"/>
  <c r="I556" i="13" s="1"/>
  <c r="I555" i="13" s="1"/>
  <c r="H557" i="13"/>
  <c r="H556" i="13" s="1"/>
  <c r="H555" i="13" s="1"/>
  <c r="G557" i="13"/>
  <c r="G556" i="13" s="1"/>
  <c r="G555" i="13" s="1"/>
  <c r="I544" i="13"/>
  <c r="H544" i="13"/>
  <c r="G544" i="13"/>
  <c r="G542" i="13"/>
  <c r="I534" i="13"/>
  <c r="H534" i="13"/>
  <c r="G534" i="13"/>
  <c r="I532" i="13"/>
  <c r="H532" i="13"/>
  <c r="G532" i="13"/>
  <c r="G527" i="13"/>
  <c r="G526" i="13" s="1"/>
  <c r="I524" i="13"/>
  <c r="I523" i="13" s="1"/>
  <c r="I522" i="13" s="1"/>
  <c r="I521" i="13" s="1"/>
  <c r="H524" i="13"/>
  <c r="H523" i="13" s="1"/>
  <c r="H522" i="13" s="1"/>
  <c r="H521" i="13" s="1"/>
  <c r="G524" i="13"/>
  <c r="G523" i="13" s="1"/>
  <c r="I515" i="13"/>
  <c r="I514" i="13" s="1"/>
  <c r="H515" i="13"/>
  <c r="H514" i="13" s="1"/>
  <c r="G515" i="13"/>
  <c r="G514" i="13" s="1"/>
  <c r="I512" i="13"/>
  <c r="I511" i="13" s="1"/>
  <c r="I510" i="13" s="1"/>
  <c r="H512" i="13"/>
  <c r="H511" i="13" s="1"/>
  <c r="H510" i="13" s="1"/>
  <c r="G512" i="13"/>
  <c r="G511" i="13" s="1"/>
  <c r="G510" i="13" s="1"/>
  <c r="I508" i="13"/>
  <c r="I507" i="13" s="1"/>
  <c r="I506" i="13" s="1"/>
  <c r="I505" i="13" s="1"/>
  <c r="H508" i="13"/>
  <c r="H507" i="13" s="1"/>
  <c r="H506" i="13" s="1"/>
  <c r="H505" i="13" s="1"/>
  <c r="G508" i="13"/>
  <c r="G507" i="13" s="1"/>
  <c r="G506" i="13" s="1"/>
  <c r="G505" i="13" s="1"/>
  <c r="I503" i="13"/>
  <c r="I502" i="13" s="1"/>
  <c r="I501" i="13" s="1"/>
  <c r="H503" i="13"/>
  <c r="H502" i="13" s="1"/>
  <c r="H501" i="13" s="1"/>
  <c r="G503" i="13"/>
  <c r="G502" i="13" s="1"/>
  <c r="G501" i="13" s="1"/>
  <c r="I499" i="13"/>
  <c r="I498" i="13" s="1"/>
  <c r="I497" i="13" s="1"/>
  <c r="G499" i="13"/>
  <c r="G498" i="13" s="1"/>
  <c r="G497" i="13" s="1"/>
  <c r="H499" i="13"/>
  <c r="H498" i="13" s="1"/>
  <c r="H497" i="13" s="1"/>
  <c r="G495" i="13"/>
  <c r="I495" i="13"/>
  <c r="H495" i="13"/>
  <c r="I494" i="13"/>
  <c r="I493" i="13" s="1"/>
  <c r="H494" i="13"/>
  <c r="H493" i="13" s="1"/>
  <c r="G494" i="13"/>
  <c r="G493" i="13" s="1"/>
  <c r="G488" i="13"/>
  <c r="G487" i="13" s="1"/>
  <c r="G486" i="13" s="1"/>
  <c r="I483" i="13"/>
  <c r="I482" i="13" s="1"/>
  <c r="I481" i="13" s="1"/>
  <c r="H483" i="13"/>
  <c r="H482" i="13" s="1"/>
  <c r="H481" i="13" s="1"/>
  <c r="G483" i="13"/>
  <c r="G482" i="13" s="1"/>
  <c r="G481" i="13" s="1"/>
  <c r="G474" i="13"/>
  <c r="G473" i="13" s="1"/>
  <c r="G472" i="13" s="1"/>
  <c r="G471" i="13" s="1"/>
  <c r="I474" i="13"/>
  <c r="I473" i="13" s="1"/>
  <c r="I472" i="13" s="1"/>
  <c r="I471" i="13" s="1"/>
  <c r="H474" i="13"/>
  <c r="H473" i="13" s="1"/>
  <c r="H472" i="13" s="1"/>
  <c r="H471" i="13" s="1"/>
  <c r="I469" i="13"/>
  <c r="I468" i="13" s="1"/>
  <c r="I467" i="13" s="1"/>
  <c r="H469" i="13"/>
  <c r="H468" i="13" s="1"/>
  <c r="H467" i="13" s="1"/>
  <c r="G469" i="13"/>
  <c r="G468" i="13" s="1"/>
  <c r="G467" i="13" s="1"/>
  <c r="I465" i="13"/>
  <c r="H465" i="13"/>
  <c r="G465" i="13"/>
  <c r="I463" i="13"/>
  <c r="H463" i="13"/>
  <c r="G463" i="13"/>
  <c r="I462" i="13"/>
  <c r="I461" i="13" s="1"/>
  <c r="H462" i="13"/>
  <c r="H461" i="13" s="1"/>
  <c r="G462" i="13"/>
  <c r="G461" i="13" s="1"/>
  <c r="G457" i="13"/>
  <c r="G456" i="13" s="1"/>
  <c r="G455" i="13" s="1"/>
  <c r="I457" i="13"/>
  <c r="I456" i="13" s="1"/>
  <c r="I455" i="13" s="1"/>
  <c r="H457" i="13"/>
  <c r="H456" i="13" s="1"/>
  <c r="H455" i="13" s="1"/>
  <c r="I442" i="13"/>
  <c r="I441" i="13" s="1"/>
  <c r="I440" i="13" s="1"/>
  <c r="I439" i="13" s="1"/>
  <c r="H442" i="13"/>
  <c r="H441" i="13" s="1"/>
  <c r="H440" i="13" s="1"/>
  <c r="H439" i="13" s="1"/>
  <c r="G442" i="13"/>
  <c r="G441" i="13" s="1"/>
  <c r="G440" i="13" s="1"/>
  <c r="G439" i="13" s="1"/>
  <c r="I437" i="13"/>
  <c r="I436" i="13" s="1"/>
  <c r="I435" i="13" s="1"/>
  <c r="H437" i="13"/>
  <c r="H436" i="13" s="1"/>
  <c r="H435" i="13" s="1"/>
  <c r="G437" i="13"/>
  <c r="G436" i="13" s="1"/>
  <c r="G435" i="13" s="1"/>
  <c r="I433" i="13"/>
  <c r="I432" i="13" s="1"/>
  <c r="I431" i="13" s="1"/>
  <c r="H433" i="13"/>
  <c r="H432" i="13" s="1"/>
  <c r="H431" i="13" s="1"/>
  <c r="G433" i="13"/>
  <c r="G432" i="13" s="1"/>
  <c r="G431" i="13" s="1"/>
  <c r="I430" i="13"/>
  <c r="I429" i="13" s="1"/>
  <c r="I428" i="13" s="1"/>
  <c r="I427" i="13" s="1"/>
  <c r="H430" i="13"/>
  <c r="H429" i="13" s="1"/>
  <c r="H428" i="13" s="1"/>
  <c r="H427" i="13" s="1"/>
  <c r="G430" i="13"/>
  <c r="G429" i="13" s="1"/>
  <c r="G428" i="13" s="1"/>
  <c r="G427" i="13" s="1"/>
  <c r="I424" i="13"/>
  <c r="I423" i="13" s="1"/>
  <c r="I422" i="13" s="1"/>
  <c r="I421" i="13" s="1"/>
  <c r="H424" i="13"/>
  <c r="H423" i="13" s="1"/>
  <c r="H422" i="13" s="1"/>
  <c r="H421" i="13" s="1"/>
  <c r="G424" i="13"/>
  <c r="G423" i="13" s="1"/>
  <c r="G422" i="13" s="1"/>
  <c r="G421" i="13" s="1"/>
  <c r="I414" i="13"/>
  <c r="I413" i="13" s="1"/>
  <c r="I412" i="13" s="1"/>
  <c r="I411" i="13" s="1"/>
  <c r="H414" i="13"/>
  <c r="H413" i="13" s="1"/>
  <c r="H412" i="13" s="1"/>
  <c r="H411" i="13" s="1"/>
  <c r="G414" i="13"/>
  <c r="G413" i="13" s="1"/>
  <c r="G412" i="13" s="1"/>
  <c r="G411" i="13" s="1"/>
  <c r="G404" i="13"/>
  <c r="G403" i="13" s="1"/>
  <c r="G402" i="13" s="1"/>
  <c r="G401" i="13" s="1"/>
  <c r="I399" i="13"/>
  <c r="I398" i="13" s="1"/>
  <c r="I397" i="13" s="1"/>
  <c r="H399" i="13"/>
  <c r="H398" i="13" s="1"/>
  <c r="H397" i="13" s="1"/>
  <c r="G399" i="13"/>
  <c r="G398" i="13" s="1"/>
  <c r="G397" i="13" s="1"/>
  <c r="I395" i="13"/>
  <c r="I394" i="13" s="1"/>
  <c r="I390" i="13" s="1"/>
  <c r="G395" i="13"/>
  <c r="G394" i="13" s="1"/>
  <c r="H395" i="13"/>
  <c r="H394" i="13" s="1"/>
  <c r="H390" i="13" s="1"/>
  <c r="G392" i="13"/>
  <c r="G391" i="13" s="1"/>
  <c r="G388" i="13"/>
  <c r="G387" i="13" s="1"/>
  <c r="G385" i="13"/>
  <c r="G384" i="13" s="1"/>
  <c r="G381" i="13"/>
  <c r="G380" i="13" s="1"/>
  <c r="G379" i="13" s="1"/>
  <c r="I377" i="13"/>
  <c r="I376" i="13" s="1"/>
  <c r="I375" i="13" s="1"/>
  <c r="I374" i="13" s="1"/>
  <c r="H377" i="13"/>
  <c r="H376" i="13" s="1"/>
  <c r="H375" i="13" s="1"/>
  <c r="H374" i="13" s="1"/>
  <c r="G377" i="13"/>
  <c r="G376" i="13" s="1"/>
  <c r="G375" i="13" s="1"/>
  <c r="G372" i="13"/>
  <c r="G371" i="13" s="1"/>
  <c r="I368" i="13"/>
  <c r="I367" i="13" s="1"/>
  <c r="I363" i="13" s="1"/>
  <c r="I362" i="13" s="1"/>
  <c r="I361" i="13" s="1"/>
  <c r="H368" i="13"/>
  <c r="H367" i="13" s="1"/>
  <c r="H363" i="13" s="1"/>
  <c r="H362" i="13" s="1"/>
  <c r="H361" i="13" s="1"/>
  <c r="G368" i="13"/>
  <c r="G367" i="13" s="1"/>
  <c r="G363" i="13" s="1"/>
  <c r="G362" i="13" s="1"/>
  <c r="G361" i="13" s="1"/>
  <c r="I365" i="13"/>
  <c r="I364" i="13" s="1"/>
  <c r="H365" i="13"/>
  <c r="H364" i="13" s="1"/>
  <c r="G365" i="13"/>
  <c r="G364" i="13" s="1"/>
  <c r="I346" i="13"/>
  <c r="I345" i="13" s="1"/>
  <c r="I344" i="13" s="1"/>
  <c r="H346" i="13"/>
  <c r="H345" i="13" s="1"/>
  <c r="H344" i="13" s="1"/>
  <c r="G346" i="13"/>
  <c r="G345" i="13" s="1"/>
  <c r="G344" i="13" s="1"/>
  <c r="I341" i="13"/>
  <c r="I340" i="13" s="1"/>
  <c r="I339" i="13" s="1"/>
  <c r="H341" i="13"/>
  <c r="H340" i="13" s="1"/>
  <c r="H339" i="13" s="1"/>
  <c r="G341" i="13"/>
  <c r="G340" i="13" s="1"/>
  <c r="G339" i="13" s="1"/>
  <c r="G337" i="13"/>
  <c r="G336" i="13" s="1"/>
  <c r="G335" i="13" s="1"/>
  <c r="I333" i="13"/>
  <c r="I332" i="13" s="1"/>
  <c r="I331" i="13" s="1"/>
  <c r="H333" i="13"/>
  <c r="H332" i="13" s="1"/>
  <c r="H331" i="13" s="1"/>
  <c r="G333" i="13"/>
  <c r="G332" i="13" s="1"/>
  <c r="G331" i="13" s="1"/>
  <c r="G328" i="13"/>
  <c r="G327" i="13" s="1"/>
  <c r="G325" i="13"/>
  <c r="G324" i="13" s="1"/>
  <c r="G321" i="13"/>
  <c r="G320" i="13" s="1"/>
  <c r="G319" i="13" s="1"/>
  <c r="I317" i="13"/>
  <c r="I316" i="13" s="1"/>
  <c r="I315" i="13" s="1"/>
  <c r="H317" i="13"/>
  <c r="H316" i="13" s="1"/>
  <c r="H315" i="13" s="1"/>
  <c r="G317" i="13"/>
  <c r="G316" i="13" s="1"/>
  <c r="G315" i="13" s="1"/>
  <c r="G310" i="13"/>
  <c r="I310" i="13"/>
  <c r="H310" i="13"/>
  <c r="G308" i="13"/>
  <c r="G307" i="13" s="1"/>
  <c r="I308" i="13"/>
  <c r="I307" i="13" s="1"/>
  <c r="H308" i="13"/>
  <c r="H307" i="13" s="1"/>
  <c r="G305" i="13"/>
  <c r="G304" i="13" s="1"/>
  <c r="I305" i="13"/>
  <c r="I304" i="13" s="1"/>
  <c r="H305" i="13"/>
  <c r="H304" i="13" s="1"/>
  <c r="G302" i="13"/>
  <c r="I302" i="13"/>
  <c r="H302" i="13"/>
  <c r="I299" i="13"/>
  <c r="I298" i="13" s="1"/>
  <c r="H299" i="13"/>
  <c r="H298" i="13" s="1"/>
  <c r="G299" i="13"/>
  <c r="G298" i="13" s="1"/>
  <c r="G294" i="13"/>
  <c r="G293" i="13" s="1"/>
  <c r="G292" i="13" s="1"/>
  <c r="G278" i="13"/>
  <c r="I278" i="13"/>
  <c r="H278" i="13"/>
  <c r="H266" i="13"/>
  <c r="I266" i="13"/>
  <c r="G266" i="13"/>
  <c r="G264" i="13"/>
  <c r="G263" i="13" s="1"/>
  <c r="I264" i="13"/>
  <c r="I263" i="13" s="1"/>
  <c r="H264" i="13"/>
  <c r="H263" i="13" s="1"/>
  <c r="G261" i="13"/>
  <c r="G260" i="13" s="1"/>
  <c r="I258" i="13"/>
  <c r="I257" i="13" s="1"/>
  <c r="H258" i="13"/>
  <c r="H257" i="13" s="1"/>
  <c r="G258" i="13"/>
  <c r="G257" i="13" s="1"/>
  <c r="I255" i="13"/>
  <c r="H255" i="13"/>
  <c r="G255" i="13"/>
  <c r="G252" i="13"/>
  <c r="G251" i="13" s="1"/>
  <c r="I252" i="13"/>
  <c r="I251" i="13" s="1"/>
  <c r="H252" i="13"/>
  <c r="H251" i="13" s="1"/>
  <c r="I242" i="13"/>
  <c r="I241" i="13" s="1"/>
  <c r="I240" i="13" s="1"/>
  <c r="H242" i="13"/>
  <c r="H241" i="13" s="1"/>
  <c r="H240" i="13" s="1"/>
  <c r="G242" i="13"/>
  <c r="G241" i="13" s="1"/>
  <c r="G240" i="13" s="1"/>
  <c r="H238" i="13"/>
  <c r="H237" i="13" s="1"/>
  <c r="H236" i="13" s="1"/>
  <c r="G238" i="13"/>
  <c r="I238" i="13"/>
  <c r="I237" i="13" s="1"/>
  <c r="I236" i="13" s="1"/>
  <c r="I234" i="13"/>
  <c r="I233" i="13" s="1"/>
  <c r="I232" i="13" s="1"/>
  <c r="H234" i="13"/>
  <c r="H233" i="13" s="1"/>
  <c r="H232" i="13" s="1"/>
  <c r="G234" i="13"/>
  <c r="G233" i="13" s="1"/>
  <c r="G232" i="13" s="1"/>
  <c r="I230" i="13"/>
  <c r="I229" i="13" s="1"/>
  <c r="H230" i="13"/>
  <c r="H229" i="13" s="1"/>
  <c r="G230" i="13"/>
  <c r="G229" i="13" s="1"/>
  <c r="I227" i="13"/>
  <c r="I226" i="13" s="1"/>
  <c r="I225" i="13" s="1"/>
  <c r="H227" i="13"/>
  <c r="H226" i="13" s="1"/>
  <c r="H225" i="13" s="1"/>
  <c r="G227" i="13"/>
  <c r="G226" i="13" s="1"/>
  <c r="G225" i="13" s="1"/>
  <c r="I218" i="13"/>
  <c r="I217" i="13" s="1"/>
  <c r="I216" i="13" s="1"/>
  <c r="I215" i="13" s="1"/>
  <c r="I214" i="13" s="1"/>
  <c r="H218" i="13"/>
  <c r="H217" i="13" s="1"/>
  <c r="H216" i="13" s="1"/>
  <c r="H215" i="13" s="1"/>
  <c r="H214" i="13" s="1"/>
  <c r="G218" i="13"/>
  <c r="G217" i="13" s="1"/>
  <c r="G216" i="13" s="1"/>
  <c r="G215" i="13" s="1"/>
  <c r="G214" i="13" s="1"/>
  <c r="G210" i="13"/>
  <c r="G209" i="13" s="1"/>
  <c r="G207" i="13"/>
  <c r="G205" i="13"/>
  <c r="I205" i="13"/>
  <c r="I204" i="13" s="1"/>
  <c r="I203" i="13" s="1"/>
  <c r="I202" i="13" s="1"/>
  <c r="I201" i="13" s="1"/>
  <c r="I200" i="13" s="1"/>
  <c r="I199" i="13" s="1"/>
  <c r="I198" i="13" s="1"/>
  <c r="I197" i="13" s="1"/>
  <c r="I196" i="13" s="1"/>
  <c r="I195" i="13" s="1"/>
  <c r="I194" i="13" s="1"/>
  <c r="H205" i="13"/>
  <c r="H204" i="13" s="1"/>
  <c r="H203" i="13" s="1"/>
  <c r="H202" i="13" s="1"/>
  <c r="H200" i="13" s="1"/>
  <c r="H199" i="13" s="1"/>
  <c r="H198" i="13" s="1"/>
  <c r="H197" i="13" s="1"/>
  <c r="H196" i="13" s="1"/>
  <c r="H195" i="13" s="1"/>
  <c r="H194" i="13" s="1"/>
  <c r="G192" i="13"/>
  <c r="G191" i="13" s="1"/>
  <c r="G190" i="13" s="1"/>
  <c r="G189" i="13" s="1"/>
  <c r="H187" i="13"/>
  <c r="H186" i="13" s="1"/>
  <c r="H185" i="13" s="1"/>
  <c r="H184" i="13" s="1"/>
  <c r="G187" i="13"/>
  <c r="G186" i="13" s="1"/>
  <c r="G185" i="13" s="1"/>
  <c r="G184" i="13" s="1"/>
  <c r="I187" i="13"/>
  <c r="I186" i="13" s="1"/>
  <c r="I185" i="13" s="1"/>
  <c r="I184" i="13" s="1"/>
  <c r="I174" i="13"/>
  <c r="I173" i="13" s="1"/>
  <c r="I172" i="13" s="1"/>
  <c r="H174" i="13"/>
  <c r="H173" i="13" s="1"/>
  <c r="H172" i="13" s="1"/>
  <c r="G174" i="13"/>
  <c r="G173" i="13" s="1"/>
  <c r="G172" i="13" s="1"/>
  <c r="I170" i="13"/>
  <c r="I169" i="13" s="1"/>
  <c r="I168" i="13" s="1"/>
  <c r="H170" i="13"/>
  <c r="H169" i="13" s="1"/>
  <c r="H168" i="13" s="1"/>
  <c r="G170" i="13"/>
  <c r="G169" i="13" s="1"/>
  <c r="G168" i="13" s="1"/>
  <c r="G162" i="13"/>
  <c r="G161" i="13" s="1"/>
  <c r="G160" i="13" s="1"/>
  <c r="I162" i="13"/>
  <c r="I161" i="13" s="1"/>
  <c r="I160" i="13" s="1"/>
  <c r="H162" i="13"/>
  <c r="H161" i="13" s="1"/>
  <c r="H160" i="13" s="1"/>
  <c r="G154" i="13"/>
  <c r="G153" i="13" s="1"/>
  <c r="G152" i="13" s="1"/>
  <c r="I150" i="13"/>
  <c r="I147" i="13" s="1"/>
  <c r="I146" i="13" s="1"/>
  <c r="H150" i="13"/>
  <c r="H147" i="13" s="1"/>
  <c r="H146" i="13" s="1"/>
  <c r="G150" i="13"/>
  <c r="G147" i="13" s="1"/>
  <c r="G146" i="13" s="1"/>
  <c r="I148" i="13"/>
  <c r="H148" i="13"/>
  <c r="G148" i="13"/>
  <c r="I143" i="13"/>
  <c r="I142" i="13" s="1"/>
  <c r="I141" i="13" s="1"/>
  <c r="I140" i="13" s="1"/>
  <c r="H143" i="13"/>
  <c r="H142" i="13" s="1"/>
  <c r="H141" i="13" s="1"/>
  <c r="H140" i="13" s="1"/>
  <c r="G143" i="13"/>
  <c r="G142" i="13" s="1"/>
  <c r="G141" i="13" s="1"/>
  <c r="G140" i="13" s="1"/>
  <c r="G138" i="13"/>
  <c r="G137" i="13" s="1"/>
  <c r="G136" i="13" s="1"/>
  <c r="G135" i="13" s="1"/>
  <c r="G132" i="13"/>
  <c r="G131" i="13" s="1"/>
  <c r="G130" i="13" s="1"/>
  <c r="G129" i="13" s="1"/>
  <c r="G127" i="13"/>
  <c r="G126" i="13" s="1"/>
  <c r="G125" i="13" s="1"/>
  <c r="G124" i="13" s="1"/>
  <c r="G123" i="13" s="1"/>
  <c r="I121" i="13"/>
  <c r="I120" i="13" s="1"/>
  <c r="H121" i="13"/>
  <c r="H120" i="13" s="1"/>
  <c r="G121" i="13"/>
  <c r="G120" i="13" s="1"/>
  <c r="G118" i="13"/>
  <c r="G117" i="13" s="1"/>
  <c r="G116" i="13" s="1"/>
  <c r="H114" i="13"/>
  <c r="G114" i="13"/>
  <c r="I114" i="13"/>
  <c r="I112" i="13"/>
  <c r="H112" i="13"/>
  <c r="G112" i="13"/>
  <c r="G109" i="13"/>
  <c r="G108" i="13" s="1"/>
  <c r="G106" i="13"/>
  <c r="G105" i="13" s="1"/>
  <c r="I106" i="13"/>
  <c r="I105" i="13" s="1"/>
  <c r="H106" i="13"/>
  <c r="H105" i="13" s="1"/>
  <c r="I103" i="13"/>
  <c r="H103" i="13"/>
  <c r="G103" i="13"/>
  <c r="H101" i="13"/>
  <c r="I101" i="13"/>
  <c r="G101" i="13"/>
  <c r="I98" i="13"/>
  <c r="H98" i="13"/>
  <c r="G98" i="13"/>
  <c r="I96" i="13"/>
  <c r="G96" i="13"/>
  <c r="H96" i="13"/>
  <c r="H95" i="13" s="1"/>
  <c r="I89" i="13"/>
  <c r="I88" i="13" s="1"/>
  <c r="H89" i="13"/>
  <c r="H88" i="13" s="1"/>
  <c r="G89" i="13"/>
  <c r="G88" i="13" s="1"/>
  <c r="I86" i="13"/>
  <c r="H86" i="13"/>
  <c r="G86" i="13"/>
  <c r="I84" i="13"/>
  <c r="G84" i="13"/>
  <c r="H84" i="13"/>
  <c r="H81" i="13"/>
  <c r="I81" i="13"/>
  <c r="G81" i="13"/>
  <c r="I79" i="13"/>
  <c r="H79" i="13"/>
  <c r="G79" i="13"/>
  <c r="I76" i="13"/>
  <c r="H76" i="13"/>
  <c r="G76" i="13"/>
  <c r="I74" i="13"/>
  <c r="H74" i="13"/>
  <c r="G74" i="13"/>
  <c r="I72" i="13"/>
  <c r="H72" i="13"/>
  <c r="G72" i="13"/>
  <c r="I66" i="13"/>
  <c r="I65" i="13" s="1"/>
  <c r="H66" i="13"/>
  <c r="H65" i="13" s="1"/>
  <c r="G66" i="13"/>
  <c r="G65" i="13" s="1"/>
  <c r="G63" i="13"/>
  <c r="G62" i="13" s="1"/>
  <c r="I58" i="13"/>
  <c r="I57" i="13" s="1"/>
  <c r="I56" i="13" s="1"/>
  <c r="I55" i="13" s="1"/>
  <c r="I54" i="13" s="1"/>
  <c r="I47" i="13" s="1"/>
  <c r="I46" i="13" s="1"/>
  <c r="H58" i="13"/>
  <c r="H57" i="13" s="1"/>
  <c r="H56" i="13" s="1"/>
  <c r="H55" i="13" s="1"/>
  <c r="H54" i="13" s="1"/>
  <c r="H47" i="13" s="1"/>
  <c r="H46" i="13" s="1"/>
  <c r="G58" i="13"/>
  <c r="G57" i="13" s="1"/>
  <c r="G56" i="13" s="1"/>
  <c r="G55" i="13" s="1"/>
  <c r="G54" i="13" s="1"/>
  <c r="G47" i="13" s="1"/>
  <c r="G46" i="13" s="1"/>
  <c r="I52" i="13"/>
  <c r="I51" i="13" s="1"/>
  <c r="I50" i="13" s="1"/>
  <c r="I49" i="13" s="1"/>
  <c r="I48" i="13" s="1"/>
  <c r="H52" i="13"/>
  <c r="H51" i="13" s="1"/>
  <c r="H50" i="13" s="1"/>
  <c r="H49" i="13" s="1"/>
  <c r="H48" i="13" s="1"/>
  <c r="G52" i="13"/>
  <c r="G51" i="13" s="1"/>
  <c r="G50" i="13" s="1"/>
  <c r="G49" i="13" s="1"/>
  <c r="G48" i="13" s="1"/>
  <c r="G44" i="13"/>
  <c r="G43" i="13" s="1"/>
  <c r="G42" i="13" s="1"/>
  <c r="G41" i="13" s="1"/>
  <c r="I39" i="13"/>
  <c r="I38" i="13" s="1"/>
  <c r="I37" i="13" s="1"/>
  <c r="I36" i="13" s="1"/>
  <c r="I35" i="13" s="1"/>
  <c r="H39" i="13"/>
  <c r="H38" i="13" s="1"/>
  <c r="H37" i="13" s="1"/>
  <c r="H36" i="13" s="1"/>
  <c r="H35" i="13" s="1"/>
  <c r="G39" i="13"/>
  <c r="G38" i="13" s="1"/>
  <c r="G37" i="13" s="1"/>
  <c r="G36" i="13" s="1"/>
  <c r="G35" i="13" s="1"/>
  <c r="G34" i="13"/>
  <c r="G33" i="13"/>
  <c r="G32" i="13" s="1"/>
  <c r="G31" i="13" s="1"/>
  <c r="G30" i="13" s="1"/>
  <c r="G29" i="13" s="1"/>
  <c r="I27" i="13"/>
  <c r="H27" i="13"/>
  <c r="G27" i="13"/>
  <c r="I25" i="13"/>
  <c r="H25" i="13"/>
  <c r="G25" i="13"/>
  <c r="I21" i="13"/>
  <c r="H21" i="13"/>
  <c r="G21" i="13"/>
  <c r="I20" i="13"/>
  <c r="H20" i="13"/>
  <c r="G20" i="13"/>
  <c r="I19" i="13"/>
  <c r="H19" i="13"/>
  <c r="G19" i="13"/>
  <c r="G554" i="13" l="1"/>
  <c r="G980" i="13"/>
  <c r="G661" i="13"/>
  <c r="G660" i="13" s="1"/>
  <c r="G659" i="13" s="1"/>
  <c r="G618" i="13"/>
  <c r="G794" i="13"/>
  <c r="I111" i="13"/>
  <c r="G374" i="13"/>
  <c r="I980" i="13"/>
  <c r="G204" i="13"/>
  <c r="G203" i="13" s="1"/>
  <c r="G202" i="13" s="1"/>
  <c r="G145" i="13"/>
  <c r="G460" i="13"/>
  <c r="G459" i="13" s="1"/>
  <c r="G454" i="13" s="1"/>
  <c r="G453" i="13" s="1"/>
  <c r="H492" i="13"/>
  <c r="H489" i="13" s="1"/>
  <c r="H485" i="13" s="1"/>
  <c r="H370" i="13"/>
  <c r="G237" i="13"/>
  <c r="G236" i="13" s="1"/>
  <c r="G224" i="13" s="1"/>
  <c r="G822" i="13"/>
  <c r="G291" i="13"/>
  <c r="H460" i="13"/>
  <c r="H459" i="13" s="1"/>
  <c r="H454" i="13" s="1"/>
  <c r="H453" i="13" s="1"/>
  <c r="G817" i="13"/>
  <c r="G813" i="13" s="1"/>
  <c r="G24" i="13"/>
  <c r="G23" i="13" s="1"/>
  <c r="G22" i="13" s="1"/>
  <c r="G18" i="13" s="1"/>
  <c r="G17" i="13" s="1"/>
  <c r="G16" i="13" s="1"/>
  <c r="I661" i="13"/>
  <c r="I660" i="13" s="1"/>
  <c r="I659" i="13" s="1"/>
  <c r="H661" i="13"/>
  <c r="H660" i="13" s="1"/>
  <c r="H659" i="13" s="1"/>
  <c r="G330" i="13"/>
  <c r="G1026" i="13"/>
  <c r="G1025" i="13" s="1"/>
  <c r="G1020" i="13" s="1"/>
  <c r="I78" i="13"/>
  <c r="G323" i="13"/>
  <c r="I460" i="13"/>
  <c r="I459" i="13" s="1"/>
  <c r="I454" i="13" s="1"/>
  <c r="I453" i="13" s="1"/>
  <c r="I947" i="13"/>
  <c r="I301" i="13"/>
  <c r="I297" i="13" s="1"/>
  <c r="I290" i="13" s="1"/>
  <c r="I284" i="13" s="1"/>
  <c r="I1026" i="13"/>
  <c r="I1025" i="13" s="1"/>
  <c r="I1020" i="13" s="1"/>
  <c r="H1026" i="13"/>
  <c r="H1025" i="13" s="1"/>
  <c r="H1020" i="13" s="1"/>
  <c r="H531" i="13"/>
  <c r="H530" i="13" s="1"/>
  <c r="H529" i="13" s="1"/>
  <c r="I254" i="13"/>
  <c r="I250" i="13" s="1"/>
  <c r="H254" i="13"/>
  <c r="H250" i="13" s="1"/>
  <c r="G870" i="13"/>
  <c r="G869" i="13" s="1"/>
  <c r="G868" i="13" s="1"/>
  <c r="G522" i="13"/>
  <c r="G521" i="13" s="1"/>
  <c r="G541" i="13"/>
  <c r="G540" i="13" s="1"/>
  <c r="G531" i="13"/>
  <c r="G530" i="13" s="1"/>
  <c r="G529" i="13" s="1"/>
  <c r="G390" i="13"/>
  <c r="G383" i="13" s="1"/>
  <c r="G71" i="13"/>
  <c r="H338" i="13"/>
  <c r="I795" i="13"/>
  <c r="I794" i="13" s="1"/>
  <c r="I792" i="13" s="1"/>
  <c r="I767" i="13"/>
  <c r="I766" i="13" s="1"/>
  <c r="I338" i="13"/>
  <c r="H78" i="13"/>
  <c r="G78" i="13"/>
  <c r="I100" i="13"/>
  <c r="G100" i="13"/>
  <c r="I760" i="13"/>
  <c r="I759" i="13" s="1"/>
  <c r="I758" i="13" s="1"/>
  <c r="I83" i="13"/>
  <c r="H83" i="13"/>
  <c r="G83" i="13"/>
  <c r="I277" i="13"/>
  <c r="I276" i="13" s="1"/>
  <c r="I275" i="13" s="1"/>
  <c r="I274" i="13" s="1"/>
  <c r="I273" i="13" s="1"/>
  <c r="H277" i="13"/>
  <c r="H276" i="13" s="1"/>
  <c r="H275" i="13" s="1"/>
  <c r="H274" i="13" s="1"/>
  <c r="H273" i="13" s="1"/>
  <c r="G277" i="13"/>
  <c r="G276" i="13" s="1"/>
  <c r="G275" i="13" s="1"/>
  <c r="G274" i="13" s="1"/>
  <c r="G273" i="13" s="1"/>
  <c r="G1035" i="13"/>
  <c r="H980" i="13"/>
  <c r="H946" i="13" s="1"/>
  <c r="H936" i="13" s="1"/>
  <c r="G948" i="13"/>
  <c r="G947" i="13" s="1"/>
  <c r="G887" i="13"/>
  <c r="I870" i="13"/>
  <c r="H795" i="13"/>
  <c r="H794" i="13" s="1"/>
  <c r="H793" i="13" s="1"/>
  <c r="H792" i="13" s="1"/>
  <c r="G760" i="13"/>
  <c r="G759" i="13" s="1"/>
  <c r="G758" i="13" s="1"/>
  <c r="G746" i="13" s="1"/>
  <c r="H760" i="13"/>
  <c r="H759" i="13" s="1"/>
  <c r="H758" i="13" s="1"/>
  <c r="I711" i="13"/>
  <c r="H711" i="13"/>
  <c r="G711" i="13"/>
  <c r="G710" i="13" s="1"/>
  <c r="I618" i="13"/>
  <c r="I617" i="13" s="1"/>
  <c r="I611" i="13" s="1"/>
  <c r="H618" i="13"/>
  <c r="H617" i="13" s="1"/>
  <c r="H611" i="13" s="1"/>
  <c r="H554" i="13"/>
  <c r="H553" i="13" s="1"/>
  <c r="I531" i="13"/>
  <c r="I530" i="13" s="1"/>
  <c r="I529" i="13" s="1"/>
  <c r="G492" i="13"/>
  <c r="G489" i="13" s="1"/>
  <c r="G485" i="13" s="1"/>
  <c r="I426" i="13"/>
  <c r="I420" i="13" s="1"/>
  <c r="H426" i="13"/>
  <c r="H420" i="13" s="1"/>
  <c r="I383" i="13"/>
  <c r="I370" i="13" s="1"/>
  <c r="G338" i="13"/>
  <c r="G301" i="13"/>
  <c r="I224" i="13"/>
  <c r="I145" i="13"/>
  <c r="H111" i="13"/>
  <c r="H100" i="13"/>
  <c r="I95" i="13"/>
  <c r="I71" i="13"/>
  <c r="H71" i="13"/>
  <c r="I24" i="13"/>
  <c r="I23" i="13" s="1"/>
  <c r="I22" i="13" s="1"/>
  <c r="I18" i="13" s="1"/>
  <c r="I17" i="13" s="1"/>
  <c r="I16" i="13" s="1"/>
  <c r="H24" i="13"/>
  <c r="H23" i="13" s="1"/>
  <c r="H22" i="13" s="1"/>
  <c r="H18" i="13" s="1"/>
  <c r="H17" i="13" s="1"/>
  <c r="H16" i="13" s="1"/>
  <c r="H224" i="13"/>
  <c r="G95" i="13"/>
  <c r="H145" i="13"/>
  <c r="G426" i="13"/>
  <c r="G420" i="13" s="1"/>
  <c r="G553" i="13"/>
  <c r="G111" i="13"/>
  <c r="H297" i="13"/>
  <c r="H290" i="13" s="1"/>
  <c r="H284" i="13" s="1"/>
  <c r="I554" i="13"/>
  <c r="I553" i="13" s="1"/>
  <c r="G254" i="13"/>
  <c r="G250" i="13" s="1"/>
  <c r="I492" i="13"/>
  <c r="I489" i="13" s="1"/>
  <c r="I485" i="13" s="1"/>
  <c r="G767" i="13"/>
  <c r="G766" i="13" s="1"/>
  <c r="G781" i="13"/>
  <c r="G780" i="13" s="1"/>
  <c r="G779" i="13" s="1"/>
  <c r="G778" i="13" s="1"/>
  <c r="G804" i="13"/>
  <c r="G803" i="13" s="1"/>
  <c r="G802" i="13" s="1"/>
  <c r="H870" i="13"/>
  <c r="H869" i="13" s="1"/>
  <c r="H868" i="13" s="1"/>
  <c r="G1051" i="13"/>
  <c r="G1047" i="13" s="1"/>
  <c r="G1046" i="13" s="1"/>
  <c r="G1045" i="13" s="1"/>
  <c r="G1044" i="13" s="1"/>
  <c r="G1043" i="13" s="1"/>
  <c r="G1042" i="13" s="1"/>
  <c r="H767" i="13"/>
  <c r="H766" i="13" s="1"/>
  <c r="G617" i="13" l="1"/>
  <c r="G611" i="13" s="1"/>
  <c r="G610" i="13" s="1"/>
  <c r="I869" i="13"/>
  <c r="I868" i="13" s="1"/>
  <c r="I867" i="13" s="1"/>
  <c r="I866" i="13" s="1"/>
  <c r="I865" i="13" s="1"/>
  <c r="I946" i="13"/>
  <c r="G480" i="13"/>
  <c r="G452" i="13" s="1"/>
  <c r="G297" i="13"/>
  <c r="G296" i="13" s="1"/>
  <c r="G290" i="13" s="1"/>
  <c r="G284" i="13" s="1"/>
  <c r="G370" i="13"/>
  <c r="G867" i="13"/>
  <c r="G866" i="13" s="1"/>
  <c r="G865" i="13" s="1"/>
  <c r="G812" i="13"/>
  <c r="G811" i="13" s="1"/>
  <c r="G810" i="13" s="1"/>
  <c r="H1018" i="13"/>
  <c r="H1017" i="13" s="1"/>
  <c r="H360" i="13"/>
  <c r="I934" i="13"/>
  <c r="H935" i="13"/>
  <c r="H867" i="13"/>
  <c r="H866" i="13" s="1"/>
  <c r="H865" i="13" s="1"/>
  <c r="I480" i="13"/>
  <c r="I452" i="13" s="1"/>
  <c r="G793" i="13"/>
  <c r="G792" i="13" s="1"/>
  <c r="G1018" i="13"/>
  <c r="G1017" i="13" s="1"/>
  <c r="G946" i="13"/>
  <c r="G936" i="13" s="1"/>
  <c r="G935" i="13" s="1"/>
  <c r="H134" i="13"/>
  <c r="I134" i="13"/>
  <c r="H480" i="13"/>
  <c r="H452" i="13" s="1"/>
  <c r="G360" i="13"/>
  <c r="H746" i="13"/>
  <c r="I360" i="13"/>
  <c r="I746" i="13"/>
  <c r="H70" i="13"/>
  <c r="H69" i="13" s="1"/>
  <c r="H68" i="13" s="1"/>
  <c r="I70" i="13"/>
  <c r="I69" i="13" s="1"/>
  <c r="I68" i="13" s="1"/>
  <c r="I610" i="13"/>
  <c r="H610" i="13"/>
  <c r="G134" i="13"/>
  <c r="G70" i="13"/>
  <c r="G69" i="13" s="1"/>
  <c r="G68" i="13" s="1"/>
  <c r="G61" i="13" l="1"/>
  <c r="G934" i="13"/>
  <c r="H934" i="13"/>
  <c r="G283" i="13"/>
  <c r="H61" i="13"/>
  <c r="H60" i="13" s="1"/>
  <c r="I61" i="13"/>
  <c r="I60" i="13" s="1"/>
  <c r="I1093" i="13" s="1"/>
  <c r="H1093" i="13" l="1"/>
  <c r="G60" i="13"/>
  <c r="G1093" i="13" s="1"/>
</calcChain>
</file>

<file path=xl/sharedStrings.xml><?xml version="1.0" encoding="utf-8"?>
<sst xmlns="http://schemas.openxmlformats.org/spreadsheetml/2006/main" count="14184" uniqueCount="824">
  <si>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</si>
  <si>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</si>
  <si>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</si>
  <si>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</si>
  <si>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</si>
  <si>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</si>
  <si>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</si>
  <si>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</si>
  <si>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</si>
  <si>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</si>
  <si>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</si>
  <si>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</si>
  <si>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</si>
  <si>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</si>
  <si>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</si>
  <si>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</si>
  <si>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</si>
  <si>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</si>
  <si>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</si>
  <si>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</si>
  <si>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</si>
  <si>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</si>
  <si>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</si>
  <si>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</si>
  <si>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</si>
  <si>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</si>
  <si>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</si>
  <si>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</si>
  <si>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</si>
  <si>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</si>
  <si>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</si>
  <si>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</si>
  <si>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</si>
  <si>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</si>
  <si>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</si>
  <si>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</si>
  <si>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</si>
  <si>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</si>
  <si>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</si>
  <si>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</si>
  <si>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</si>
  <si>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</si>
  <si>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</si>
  <si>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</si>
  <si>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</si>
  <si>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</si>
  <si>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</si>
  <si>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</si>
  <si>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</si>
  <si>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</si>
  <si>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</si>
  <si>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</si>
  <si>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</si>
  <si>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</si>
  <si>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</si>
  <si>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</si>
  <si>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</si>
  <si>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</si>
  <si>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</si>
  <si>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</si>
  <si>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</si>
  <si>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</si>
  <si>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</si>
  <si>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</si>
  <si>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</si>
  <si>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</si>
  <si>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</si>
  <si>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</si>
  <si>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</si>
  <si>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</si>
  <si>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</si>
  <si>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</si>
  <si>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</si>
  <si>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</si>
  <si>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</si>
  <si>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</si>
  <si>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</si>
  <si>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</si>
  <si>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</si>
  <si>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</si>
  <si>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</si>
  <si>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</si>
  <si>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</si>
  <si>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</si>
  <si>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</si>
  <si>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</si>
  <si>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</si>
  <si>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</si>
  <si>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</si>
  <si>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</si>
  <si>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</si>
  <si>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</si>
  <si>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</si>
  <si>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</si>
  <si>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</si>
  <si>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</si>
  <si>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</si>
  <si>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</si>
  <si>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</si>
  <si>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</si>
  <si>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</si>
  <si>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</si>
  <si>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</si>
  <si>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</si>
  <si>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</si>
  <si>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</si>
  <si>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</si>
  <si>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</si>
  <si>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</si>
  <si>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</si>
  <si>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</si>
  <si>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</si>
  <si>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</si>
  <si>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</si>
  <si>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</si>
  <si>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</si>
  <si>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</si>
  <si>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</si>
  <si>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</si>
  <si>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</si>
  <si>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</si>
  <si>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</si>
  <si>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</si>
  <si>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</si>
  <si>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</si>
  <si>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</si>
  <si>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</si>
  <si>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</si>
  <si>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</si>
  <si>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</si>
  <si>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</si>
  <si>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</si>
  <si>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</si>
  <si>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</si>
  <si>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</si>
  <si>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</si>
  <si>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</si>
  <si>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</si>
  <si>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</si>
  <si>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</si>
  <si>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</si>
  <si>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</si>
  <si>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</si>
  <si>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</si>
  <si>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</si>
  <si>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</si>
  <si>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</si>
  <si>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</si>
  <si>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</si>
  <si>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</si>
  <si>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</si>
  <si>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</si>
  <si>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</si>
  <si>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</si>
  <si>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</si>
  <si>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</si>
  <si>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</si>
  <si>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</si>
  <si>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</si>
  <si>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</si>
  <si>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</si>
  <si>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</si>
  <si>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</si>
  <si>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</si>
  <si>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</si>
  <si>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</si>
  <si>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</si>
  <si>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</si>
  <si>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</si>
  <si>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</si>
  <si>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</si>
  <si>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</si>
  <si>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</si>
  <si>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</si>
  <si>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</si>
  <si>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</si>
  <si>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</si>
  <si>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</si>
  <si>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</si>
  <si>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</si>
  <si>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</si>
  <si>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</si>
  <si>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</si>
  <si>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</si>
  <si>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</si>
  <si>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</si>
  <si>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</si>
  <si>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</si>
  <si>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</si>
  <si>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</si>
  <si>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</si>
  <si>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</si>
  <si>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</si>
  <si>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</si>
  <si>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</si>
  <si>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</si>
  <si>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</si>
  <si>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</si>
  <si>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</si>
  <si>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</si>
  <si>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</si>
  <si>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</si>
  <si>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</si>
  <si>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</si>
  <si>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</si>
  <si>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</si>
  <si>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</si>
  <si>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</si>
  <si>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</si>
  <si>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</si>
  <si>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</si>
  <si>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</si>
  <si>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</si>
  <si>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</si>
  <si>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</si>
  <si>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</si>
  <si>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</si>
  <si>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</si>
  <si>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</si>
  <si>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</si>
  <si>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</si>
  <si>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</si>
  <si>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</si>
  <si>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</si>
  <si>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</si>
  <si>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</si>
  <si>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</si>
  <si>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</si>
  <si>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</si>
  <si>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</si>
  <si>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</si>
  <si>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</si>
  <si>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</si>
  <si>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</si>
  <si>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</si>
  <si>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</si>
  <si>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</si>
  <si>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</si>
  <si>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</si>
  <si>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</si>
  <si>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</si>
  <si>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</si>
  <si>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</si>
  <si>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</si>
  <si>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</si>
  <si>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</si>
  <si>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</si>
  <si>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</si>
  <si>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</si>
  <si>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</si>
  <si>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</si>
  <si>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</si>
  <si>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</si>
  <si>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</si>
  <si>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</si>
  <si>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</si>
  <si>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</si>
  <si>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</si>
  <si>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</si>
  <si>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</si>
  <si>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</si>
  <si>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</si>
  <si>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</si>
  <si>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</si>
  <si>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</si>
  <si>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</si>
  <si>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</si>
  <si>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</si>
  <si>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</si>
  <si>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</si>
  <si>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</si>
  <si>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</si>
  <si>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</si>
  <si>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</si>
  <si>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</si>
  <si>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</si>
  <si>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</si>
  <si>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</si>
  <si>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</si>
  <si>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</si>
  <si>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</si>
  <si>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</si>
  <si>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</si>
  <si>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</si>
  <si>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</si>
  <si>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</si>
  <si>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</si>
  <si>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</si>
  <si>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</si>
  <si>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</si>
  <si>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</si>
  <si>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</si>
  <si>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</si>
  <si>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</si>
  <si>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</si>
  <si>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</si>
  <si>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</si>
  <si>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</si>
  <si>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</si>
  <si>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</si>
  <si>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</si>
  <si>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</si>
  <si>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</si>
  <si>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</si>
  <si>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</si>
  <si>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</si>
  <si>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</si>
  <si>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</si>
  <si>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</si>
  <si>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</si>
  <si>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</si>
  <si>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</si>
  <si>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</si>
  <si>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</si>
  <si>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</si>
  <si>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</si>
  <si>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</si>
  <si>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</si>
  <si>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</si>
  <si>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</si>
  <si>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</si>
  <si>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</si>
  <si>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</si>
  <si>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</si>
  <si>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</si>
  <si>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</si>
  <si>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</si>
  <si>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</si>
  <si>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</si>
  <si>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</si>
  <si>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</si>
  <si>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</si>
  <si>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</si>
  <si>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</si>
  <si>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</si>
  <si>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</si>
  <si>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</si>
  <si>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</si>
  <si>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</si>
  <si>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</si>
  <si>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</si>
  <si>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</si>
  <si>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</si>
  <si>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</si>
  <si>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</si>
  <si>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</si>
  <si>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</si>
  <si>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</si>
  <si>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</si>
  <si>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</si>
  <si>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</si>
  <si>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</si>
  <si>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</si>
  <si>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</si>
  <si>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</si>
  <si>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</si>
  <si>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</si>
  <si>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</si>
  <si>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</si>
  <si>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</si>
  <si>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</si>
  <si>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</si>
  <si>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</si>
  <si>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</si>
  <si>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</si>
  <si>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</si>
  <si>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</si>
  <si>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</si>
  <si>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</si>
  <si>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</si>
  <si>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</si>
  <si>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</si>
  <si>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</si>
  <si>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</si>
  <si>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</si>
  <si>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</si>
  <si>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</si>
  <si>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</si>
  <si>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</si>
  <si>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</si>
  <si>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</si>
  <si>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</si>
  <si>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</si>
  <si>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</si>
  <si>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</si>
  <si>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</si>
  <si>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</si>
  <si>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</si>
  <si>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</si>
  <si>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</si>
  <si>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</si>
  <si>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</si>
  <si>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</si>
  <si>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</si>
  <si>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</si>
  <si>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</si>
  <si>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</si>
  <si>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</si>
  <si>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</si>
  <si>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</si>
  <si>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</si>
  <si>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</si>
  <si>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</si>
  <si>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</si>
  <si>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</si>
  <si>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</si>
  <si>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</si>
  <si>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</si>
  <si>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</si>
  <si>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</si>
  <si>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</si>
  <si>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</si>
  <si>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</si>
  <si>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</si>
  <si>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</si>
  <si>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</si>
  <si>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</si>
  <si>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</si>
  <si>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</si>
  <si>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</si>
  <si>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</si>
  <si>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</si>
  <si>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</si>
  <si>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</si>
  <si>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</si>
  <si>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</si>
  <si>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</si>
  <si>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</si>
  <si>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</si>
  <si>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</si>
  <si>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</si>
  <si>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</si>
  <si>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</si>
  <si>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</si>
  <si>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</si>
  <si>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</si>
  <si>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</si>
  <si>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</si>
  <si>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</si>
  <si>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</si>
  <si>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</si>
  <si>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</si>
  <si>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</si>
  <si>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</si>
  <si>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</si>
  <si>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</si>
  <si>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</si>
  <si>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</si>
  <si>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</si>
  <si>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</si>
  <si>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</si>
  <si>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</si>
  <si>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</si>
  <si>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</si>
  <si>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</si>
  <si>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</si>
  <si>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</si>
  <si>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</si>
  <si>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</si>
  <si>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</si>
  <si>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</si>
  <si>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</si>
  <si>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</si>
  <si>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</si>
  <si>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</si>
  <si>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</si>
  <si>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</si>
  <si>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</si>
  <si>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</si>
  <si>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</si>
  <si>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</si>
  <si>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</si>
  <si>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</si>
  <si>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</si>
  <si>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</si>
  <si>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</si>
  <si>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</si>
  <si>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</si>
  <si>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</si>
  <si>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</si>
  <si>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</si>
  <si>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</si>
  <si>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</si>
  <si>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</si>
  <si>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</si>
  <si>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</si>
  <si>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</si>
  <si>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</si>
  <si>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</si>
  <si>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</si>
  <si>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</si>
  <si>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</si>
  <si>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</si>
  <si>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</si>
  <si>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</si>
  <si>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</si>
  <si>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</si>
  <si>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</si>
  <si>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</si>
  <si>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</si>
  <si>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</si>
  <si>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</si>
  <si>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</si>
  <si>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</si>
  <si>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</si>
  <si>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</si>
  <si>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</si>
  <si>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</si>
  <si>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</si>
  <si>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</si>
  <si>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</si>
  <si>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</si>
  <si>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</si>
  <si>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</si>
  <si>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</si>
  <si>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</si>
  <si>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</si>
  <si>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</si>
  <si>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</si>
  <si>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</si>
  <si>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</si>
  <si>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</si>
  <si>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</si>
  <si>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</si>
  <si>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</si>
  <si>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</si>
  <si>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</si>
  <si>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</si>
  <si>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</si>
  <si>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</si>
  <si>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</si>
  <si>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</si>
  <si>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</si>
  <si>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</si>
  <si>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</si>
  <si>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</si>
  <si>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</si>
  <si>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</si>
  <si>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</si>
  <si>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</si>
  <si>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</si>
  <si>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</si>
  <si>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</si>
  <si>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</si>
  <si>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</si>
  <si>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</si>
  <si>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</si>
  <si>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</si>
  <si>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</si>
  <si>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</si>
  <si>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</si>
  <si>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</si>
  <si>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</si>
  <si>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</si>
  <si>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</si>
  <si>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</si>
  <si>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</si>
  <si>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</si>
  <si>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</si>
  <si>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</si>
  <si>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</si>
  <si>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</si>
  <si>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</si>
  <si>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</si>
  <si>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</si>
  <si>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</si>
  <si>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</si>
  <si>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</si>
  <si>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</si>
  <si>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</si>
  <si>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</si>
  <si>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</si>
  <si>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</si>
  <si>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</si>
  <si>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</si>
  <si>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</si>
  <si>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</si>
  <si>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</si>
  <si>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</si>
  <si>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</si>
  <si>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</si>
  <si>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</si>
  <si>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</si>
  <si>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</si>
  <si>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</si>
  <si>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</si>
  <si>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</si>
  <si>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</si>
  <si>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</si>
  <si>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</si>
  <si>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</si>
  <si>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</si>
  <si>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</si>
  <si>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</si>
  <si>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</si>
  <si>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</si>
  <si>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</si>
  <si>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</si>
  <si>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</si>
  <si>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</si>
  <si>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</si>
  <si>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</si>
  <si>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</si>
  <si>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</si>
  <si>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</si>
  <si>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</si>
  <si>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</si>
  <si>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</si>
  <si>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</si>
  <si>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</si>
  <si>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</si>
  <si>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</si>
  <si>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</si>
  <si>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</si>
  <si>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</si>
  <si>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</si>
  <si>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</si>
  <si>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</si>
  <si>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</si>
  <si>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</si>
  <si>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</si>
  <si>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</si>
  <si>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</si>
  <si>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</si>
  <si>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</si>
  <si>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</si>
  <si>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</si>
  <si>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</si>
  <si>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</si>
  <si>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</si>
  <si>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</si>
  <si>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20 декабря 2018 года № 177</t>
  </si>
  <si>
    <t>к решению Собрания депутатов от             20 декабря 2018 года № 177</t>
  </si>
  <si>
    <t>к решению Собрания депутатов от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</si>
  <si>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</si>
  <si>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</si>
  <si>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</si>
  <si>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</si>
  <si>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2</t>
  </si>
  <si>
    <t>Приложение 4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</si>
  <si>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</si>
  <si>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</si>
  <si>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</si>
  <si>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Всего</t>
  </si>
  <si>
    <t>Проекты развития муниципальных образований области, основанных на местных инициативах</t>
  </si>
  <si>
    <t>2 07 04050 04 0073 150</t>
  </si>
  <si>
    <t>Прочие безвозмездные поступления  в бюджеты городских округов</t>
  </si>
  <si>
    <t>2 07 04050 04 0000 150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</si>
  <si>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</si>
  <si>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</si>
  <si>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</si>
  <si>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</si>
  <si>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2 02 49999 04 0026 150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</si>
  <si>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</si>
  <si>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2 02 49999 04 0015 150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</si>
  <si>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</si>
  <si>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2 02 49999 04 0013 150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</si>
  <si>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</si>
  <si>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</si>
  <si>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 xml:space="preserve">Иные межбюджетные трансферты бюджетам </t>
  </si>
  <si>
    <t>2 02 40000 00 0000 150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</si>
  <si>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</si>
  <si>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2 02 35118 04 0000 150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</si>
  <si>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</si>
  <si>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2 02 30024 04 0015 150</t>
  </si>
  <si>
    <t>Субвенции бюджетам городских округов области на проведение мероприятий по отлову и содержанию безнадзорных животных</t>
  </si>
  <si>
    <t>2 02 30024 04 0040 150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</si>
  <si>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</si>
  <si>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2 02 30024 04 0039 150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</si>
  <si>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</si>
  <si>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2 02 30024 04 0011 150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</si>
  <si>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</si>
  <si>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2 02 30024 04 0008 150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</si>
  <si>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</si>
  <si>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2 02 30024 04 0003 150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</si>
  <si>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</si>
  <si>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</si>
  <si>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</si>
  <si>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</si>
  <si>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</si>
  <si>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2 02 30024 04 0009 150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</si>
  <si>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</si>
  <si>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</si>
  <si>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</si>
  <si>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2 02 30024 04 0037 150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</si>
  <si>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</si>
  <si>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</si>
  <si>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</si>
  <si>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</si>
  <si>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</si>
  <si>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</si>
  <si>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</si>
  <si>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2 02 30024 04 0028 150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</si>
  <si>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</si>
  <si>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2 02 30024 04 0027 150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</si>
  <si>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</si>
  <si>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</si>
  <si>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</si>
  <si>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</si>
  <si>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</si>
  <si>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2 02 25555 04 0000 150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</si>
  <si>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</si>
  <si>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2 02 29999 04 0078 150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</si>
  <si>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</si>
  <si>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2 02 29999 04 0075 150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</si>
  <si>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</si>
  <si>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2 02 29999 04 0073 150</t>
  </si>
  <si>
    <t>Субсидии бюджетам бюджетной системы Российской Федерации (межбюджетные субсидии)</t>
  </si>
  <si>
    <t>2 02 20000 00 0000 150</t>
  </si>
  <si>
    <t>Дотации бюджетам  городских округов на поддержку мер по обеспечению сбалансированности бюджетов</t>
  </si>
  <si>
    <t>2 02 15002 04 0000 150</t>
  </si>
  <si>
    <t>Дотации в целях обеспечения сбалансированности бюджета городского округа Михайловский</t>
  </si>
  <si>
    <t>2 02 19999 04 0000 150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</si>
  <si>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</si>
  <si>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2 02 15001 04 0002 150</t>
  </si>
  <si>
    <t>Дотации  бюджетам городских округов на выравнивание бюджетной обеспеченности поселений области</t>
  </si>
  <si>
    <t>2 02 15001 04 0001 150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</si>
  <si>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</si>
  <si>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</si>
  <si>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                                          в том числе:</t>
  </si>
  <si>
    <t>2 02 00000 00 0000 000</t>
  </si>
  <si>
    <t>БЕЗВОЗМЕЗДНЫЕ ПОСТУПЛЕНИЯ</t>
  </si>
  <si>
    <t>2 00 00000 00 0000 000</t>
  </si>
  <si>
    <t>ШТРАФЫ, САНКЦИИ, ВОЗМЕЩЕНИЕ УЩЕРБА</t>
  </si>
  <si>
    <t>1 16 00000 00 0000 000</t>
  </si>
  <si>
    <t>ДОХОДЫ ОТ ПРОДАЖИ МАТЕРИАЛЬНЫХ И НЕМАТЕРИАЛЬНЫХ АКТИВОВ</t>
  </si>
  <si>
    <t>1 14 00000 00 0000 000</t>
  </si>
  <si>
    <t>ПЛАТЕЖИ ПРИ ПОЛЬЗОВАНИИ ПРИРОДНЫМИ РЕСУРСАМИ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</si>
  <si>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</si>
  <si>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</si>
  <si>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</si>
  <si>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НАЛОГИ НА ИМУЩЕСТВО</t>
  </si>
  <si>
    <t>1 06 00000 00 0000 000</t>
  </si>
  <si>
    <t>НАЛОГИ НА СОВОКУПНЫЙ ДОХОД</t>
  </si>
  <si>
    <t>1 05 00000 00 0000 000</t>
  </si>
  <si>
    <t>НАЛОГИ НА ТОВАРЫ (РАБОТЫ, УСЛУГИ), РЕАЛИЗУЕМЫЕ НА ТЕРРИТОРИИ РОССИЙСКОЙ ФЕДЕРАЦИИ</t>
  </si>
  <si>
    <t>1 03 00000 00 0000 000</t>
  </si>
  <si>
    <t>НАЛОГИ НА ПРИБЫЛЬ, ДОХОДЫ</t>
  </si>
  <si>
    <t>1 01 00000 00 0000 000</t>
  </si>
  <si>
    <t>НАЛОГОВЫЕ И НЕНАЛОГОВЫЕ ДОХОДЫ</t>
  </si>
  <si>
    <t>1 00 00000 00 0000 000</t>
  </si>
  <si>
    <t>2021 год</t>
  </si>
  <si>
    <t>2020 год</t>
  </si>
  <si>
    <t>2019 год</t>
  </si>
  <si>
    <t>Сумма</t>
  </si>
  <si>
    <t xml:space="preserve">Наименование доходов </t>
  </si>
  <si>
    <t>Код бюджетной классификации</t>
  </si>
  <si>
    <t>на 2019 год и на плановый период 2020 и 2021 годов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</si>
  <si>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</si>
  <si>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</si>
  <si>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</si>
  <si>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</si>
  <si>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Уменьшение прочих остатков денежных средств бюджетов городских округов</t>
  </si>
  <si>
    <t xml:space="preserve"> 000 01 05 02 01 04 0000610</t>
  </si>
  <si>
    <t>Уменьшение прочих остатков средств бюджетов</t>
  </si>
  <si>
    <t xml:space="preserve"> 000 01 05 02 00 00 0000 600</t>
  </si>
  <si>
    <t>Увеличение прочих остатков денежных средств бюджетов городских округов</t>
  </si>
  <si>
    <t xml:space="preserve"> 000 01 05 02 01 04 0000 510</t>
  </si>
  <si>
    <t>Увеличение прочих остатков средств бюджетов</t>
  </si>
  <si>
    <t xml:space="preserve"> 000 01 05 02 00 00 0000 500</t>
  </si>
  <si>
    <t>Изменение остатков средств на счетах по учету средств бюджетов</t>
  </si>
  <si>
    <t xml:space="preserve"> 000 01 05 00 00 00 0000 000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</si>
  <si>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</si>
  <si>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</si>
  <si>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</si>
  <si>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</si>
  <si>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</si>
  <si>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</si>
  <si>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Предоставление бюджетных кредитов юридическим лицам из бюджетов городских округов в валюте Российской Федерации</t>
  </si>
  <si>
    <t>000 01 06 05 01 04 0000 540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</si>
  <si>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</si>
  <si>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</si>
  <si>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внутри страны в валюте Российской Федерации</t>
  </si>
  <si>
    <t>000 01 06 05 00 00 0000 500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</si>
  <si>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</si>
  <si>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</si>
  <si>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юридическим лицам в валюте Российской Федерации</t>
  </si>
  <si>
    <t>000 01 06 05 00 00 0000 600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</si>
  <si>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</si>
  <si>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</si>
  <si>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</si>
  <si>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</si>
  <si>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Изменение прочих остатков средств бюджетов</t>
  </si>
  <si>
    <t xml:space="preserve"> 000 01 05 02 00 00 0000 000</t>
  </si>
  <si>
    <t>Изменение остатков средств на счетах  по учету  средств бюджета</t>
  </si>
  <si>
    <t>ИСТОЧНИКИ ВНУТРЕННЕГО ФИНАНСИРОВАНИЯ ДЕФИЦИТОВ БЮДЖЕТОВ</t>
  </si>
  <si>
    <t>000 01 00 00 00 00 0000 000</t>
  </si>
  <si>
    <t>2</t>
  </si>
  <si>
    <t>Сумма,тыс. руб.</t>
  </si>
  <si>
    <t>Наименование</t>
  </si>
  <si>
    <t>Приложение 9</t>
  </si>
  <si>
    <t>от  24 января 2019 года №186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</si>
  <si>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</si>
  <si>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</si>
  <si>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</si>
  <si>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</si>
  <si>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</si>
  <si>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</si>
  <si>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</si>
  <si>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</si>
  <si>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</si>
  <si>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</si>
  <si>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</si>
  <si>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</si>
  <si>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</si>
  <si>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</si>
  <si>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</si>
  <si>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</si>
  <si>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</si>
  <si>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</si>
  <si>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</si>
  <si>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</si>
  <si>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</si>
  <si>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</si>
  <si>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</si>
  <si>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</si>
  <si>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</si>
  <si>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</si>
  <si>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</si>
  <si>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</si>
  <si>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</si>
  <si>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</si>
  <si>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</si>
  <si>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к решению Собрания депутатов муниципального образования п. Михайловский Саратовской области от 26 декабря 2019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</si>
</sst>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8" fillId="0" borderId="0" applyFont="0" applyFill="0" applyBorder="0" applyAlignment="0" applyProtection="0"/>
  </cellStyleXfs>
  <cellXfs count="16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0" fontId="13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3" fillId="0" borderId="0" xfId="1" applyNumberFormat="1" applyFont="1" applyFill="1"/>
    <xf numFmtId="0" fontId="4" fillId="0" borderId="0" xfId="1" applyFill="1" applyBorder="1"/>
    <xf numFmtId="49" fontId="11" fillId="0" borderId="0" xfId="1" applyNumberFormat="1" applyFont="1" applyFill="1" applyBorder="1" applyAlignment="1">
      <alignment horizontal="center"/>
    </xf>
    <xf numFmtId="164" fontId="14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Fill="1" applyAlignment="1">
      <alignment vertical="center"/>
    </xf>
    <xf numFmtId="164" fontId="11" fillId="3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9" fontId="4" fillId="0" borderId="0" xfId="12" applyFont="1"/>
    <xf numFmtId="49" fontId="11" fillId="4" borderId="1" xfId="1" applyNumberFormat="1" applyFont="1" applyFill="1" applyBorder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19" fillId="4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4" borderId="1" xfId="1" applyFont="1" applyFill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2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wrapText="1"/>
    </xf>
    <xf numFmtId="9" fontId="11" fillId="4" borderId="1" xfId="12" applyFont="1" applyFill="1" applyBorder="1" applyAlignment="1">
      <alignment horizontal="center"/>
    </xf>
    <xf numFmtId="164" fontId="11" fillId="4" borderId="1" xfId="12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4" fillId="4" borderId="1" xfId="1" applyFont="1" applyFill="1" applyBorder="1"/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49" fontId="5" fillId="0" borderId="0" xfId="2" applyNumberFormat="1" applyFont="1" applyFill="1" applyAlignment="1">
      <alignment horizontal="right" vertical="center"/>
    </xf>
    <xf numFmtId="49" fontId="0" fillId="0" borderId="0" xfId="0" applyNumberFormat="1" applyAlignment="1">
      <alignment horizontal="right"/>
    </xf>
    <xf numFmtId="0" fontId="0" fillId="0" borderId="0" xfId="0" applyBorder="1"/>
    <xf numFmtId="4" fontId="21" fillId="0" borderId="2" xfId="0" applyNumberFormat="1" applyFont="1" applyBorder="1"/>
    <xf numFmtId="0" fontId="0" fillId="0" borderId="2" xfId="0" applyBorder="1"/>
    <xf numFmtId="4" fontId="2" fillId="0" borderId="2" xfId="0" applyNumberFormat="1" applyFont="1" applyFill="1" applyBorder="1"/>
    <xf numFmtId="0" fontId="2" fillId="0" borderId="2" xfId="0" applyFont="1" applyBorder="1" applyAlignment="1">
      <alignment horizontal="left" wrapText="1"/>
    </xf>
    <xf numFmtId="4" fontId="21" fillId="0" borderId="2" xfId="0" applyNumberFormat="1" applyFont="1" applyFill="1" applyBorder="1"/>
    <xf numFmtId="0" fontId="21" fillId="0" borderId="2" xfId="0" applyFont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4" fontId="2" fillId="0" borderId="2" xfId="0" applyNumberFormat="1" applyFont="1" applyBorder="1"/>
    <xf numFmtId="0" fontId="24" fillId="0" borderId="2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4" fontId="21" fillId="0" borderId="2" xfId="0" applyNumberFormat="1" applyFont="1" applyBorder="1" applyAlignment="1">
      <alignment horizontal="right" wrapText="1"/>
    </xf>
    <xf numFmtId="0" fontId="25" fillId="0" borderId="2" xfId="0" applyFont="1" applyBorder="1" applyAlignment="1">
      <alignment horizontal="left" wrapText="1"/>
    </xf>
    <xf numFmtId="0" fontId="26" fillId="0" borderId="2" xfId="0" applyFont="1" applyBorder="1" applyAlignment="1">
      <alignment horizontal="center"/>
    </xf>
    <xf numFmtId="0" fontId="26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wrapText="1"/>
    </xf>
    <xf numFmtId="0" fontId="26" fillId="0" borderId="0" xfId="0" applyFont="1" applyAlignment="1"/>
    <xf numFmtId="0" fontId="29" fillId="0" borderId="0" xfId="0" applyFont="1"/>
    <xf numFmtId="0" fontId="30" fillId="0" borderId="0" xfId="0" applyFont="1" applyAlignment="1">
      <alignment horizontal="right"/>
    </xf>
    <xf numFmtId="0" fontId="20" fillId="0" borderId="0" xfId="0" applyFont="1"/>
    <xf numFmtId="0" fontId="31" fillId="0" borderId="0" xfId="0" applyFont="1" applyAlignment="1"/>
    <xf numFmtId="0" fontId="30" fillId="0" borderId="0" xfId="0" applyFont="1" applyAlignment="1"/>
    <xf numFmtId="0" fontId="30" fillId="0" borderId="0" xfId="0" applyFont="1" applyAlignment="1">
      <alignment horizontal="center"/>
    </xf>
    <xf numFmtId="0" fontId="33" fillId="0" borderId="0" xfId="0" applyFont="1" applyAlignment="1">
      <alignment horizontal="right" indent="15"/>
    </xf>
    <xf numFmtId="0" fontId="1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 wrapText="1"/>
    </xf>
    <xf numFmtId="0" fontId="35" fillId="0" borderId="0" xfId="0" applyFont="1" applyAlignment="1">
      <alignment wrapText="1"/>
    </xf>
    <xf numFmtId="164" fontId="12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wrapText="1"/>
    </xf>
    <xf numFmtId="49" fontId="2" fillId="0" borderId="1" xfId="10" applyNumberFormat="1" applyFont="1" applyBorder="1" applyAlignment="1">
      <alignment horizontal="center"/>
    </xf>
    <xf numFmtId="0" fontId="3" fillId="0" borderId="0" xfId="1" applyFont="1" applyAlignment="1">
      <alignment wrapText="1"/>
    </xf>
    <xf numFmtId="49" fontId="12" fillId="0" borderId="1" xfId="1" applyNumberFormat="1" applyFont="1" applyBorder="1" applyAlignment="1">
      <alignment wrapText="1"/>
    </xf>
    <xf numFmtId="49" fontId="12" fillId="0" borderId="1" xfId="1" applyNumberFormat="1" applyFont="1" applyBorder="1" applyAlignment="1">
      <alignment horizontal="left" wrapText="1"/>
    </xf>
    <xf numFmtId="0" fontId="12" fillId="0" borderId="1" xfId="1" applyFont="1" applyBorder="1" applyAlignment="1">
      <alignment horizontal="center" wrapText="1"/>
    </xf>
    <xf numFmtId="164" fontId="3" fillId="0" borderId="1" xfId="1" applyNumberFormat="1" applyFont="1" applyBorder="1"/>
    <xf numFmtId="0" fontId="2" fillId="0" borderId="1" xfId="11" applyFont="1" applyBorder="1" applyAlignment="1">
      <alignment wrapText="1"/>
    </xf>
    <xf numFmtId="49" fontId="36" fillId="0" borderId="0" xfId="1" applyNumberFormat="1" applyFont="1" applyBorder="1" applyAlignment="1">
      <alignment horizontal="center" wrapText="1"/>
    </xf>
    <xf numFmtId="164" fontId="37" fillId="0" borderId="1" xfId="1" applyNumberFormat="1" applyFont="1" applyBorder="1" applyAlignment="1">
      <alignment horizontal="right" wrapText="1"/>
    </xf>
    <xf numFmtId="49" fontId="38" fillId="0" borderId="0" xfId="1" applyNumberFormat="1" applyFont="1" applyBorder="1" applyAlignment="1">
      <alignment horizontal="center" wrapText="1"/>
    </xf>
    <xf numFmtId="49" fontId="37" fillId="0" borderId="1" xfId="1" applyNumberFormat="1" applyFont="1" applyBorder="1" applyAlignment="1">
      <alignment horizontal="left" wrapText="1"/>
    </xf>
    <xf numFmtId="0" fontId="37" fillId="0" borderId="1" xfId="1" applyFont="1" applyBorder="1" applyAlignment="1">
      <alignment horizontal="center" wrapText="1"/>
    </xf>
    <xf numFmtId="164" fontId="39" fillId="0" borderId="1" xfId="1" applyNumberFormat="1" applyFont="1" applyBorder="1"/>
    <xf numFmtId="3" fontId="38" fillId="0" borderId="0" xfId="1" applyNumberFormat="1" applyFont="1" applyBorder="1" applyAlignment="1">
      <alignment horizontal="center" wrapText="1"/>
    </xf>
    <xf numFmtId="49" fontId="37" fillId="0" borderId="1" xfId="1" applyNumberFormat="1" applyFont="1" applyBorder="1" applyAlignment="1">
      <alignment horizontal="center" wrapText="1"/>
    </xf>
    <xf numFmtId="3" fontId="40" fillId="0" borderId="1" xfId="1" applyNumberFormat="1" applyFont="1" applyBorder="1" applyAlignment="1">
      <alignment horizontal="center" wrapText="1"/>
    </xf>
    <xf numFmtId="49" fontId="40" fillId="0" borderId="1" xfId="1" applyNumberFormat="1" applyFont="1" applyBorder="1" applyAlignment="1">
      <alignment horizontal="center" wrapText="1"/>
    </xf>
    <xf numFmtId="0" fontId="40" fillId="0" borderId="1" xfId="1" applyFont="1" applyBorder="1" applyAlignment="1">
      <alignment horizontal="center" wrapText="1"/>
    </xf>
    <xf numFmtId="0" fontId="3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4" fillId="0" borderId="1" xfId="1" applyFont="1" applyFill="1" applyBorder="1"/>
    <xf numFmtId="49" fontId="11" fillId="0" borderId="1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right" wrapText="1"/>
    </xf>
    <xf numFmtId="0" fontId="2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2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0" fontId="32" fillId="0" borderId="0" xfId="0" applyFont="1" applyAlignment="1">
      <alignment horizontal="center"/>
    </xf>
    <xf numFmtId="0" fontId="26" fillId="0" borderId="0" xfId="0" applyFont="1" applyBorder="1" applyAlignment="1">
      <alignment horizontal="right"/>
    </xf>
    <xf numFmtId="0" fontId="27" fillId="0" borderId="2" xfId="0" applyFont="1" applyBorder="1" applyAlignment="1">
      <alignment horizontal="center" wrapText="1"/>
    </xf>
    <xf numFmtId="0" fontId="28" fillId="0" borderId="2" xfId="0" applyFont="1" applyBorder="1"/>
    <xf numFmtId="0" fontId="26" fillId="0" borderId="2" xfId="0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4" fontId="5" fillId="0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0" fontId="36" fillId="0" borderId="0" xfId="1" applyFont="1" applyAlignment="1">
      <alignment horizontal="center" wrapText="1"/>
    </xf>
    <xf numFmtId="0" fontId="40" fillId="0" borderId="1" xfId="1" applyFont="1" applyBorder="1" applyAlignment="1">
      <alignment horizontal="center" wrapText="1"/>
    </xf>
    <xf numFmtId="49" fontId="40" fillId="0" borderId="1" xfId="1" applyNumberFormat="1" applyFont="1" applyBorder="1" applyAlignment="1">
      <alignment horizontal="center" wrapText="1"/>
    </xf>
    <xf numFmtId="4" fontId="40" fillId="0" borderId="1" xfId="1" applyNumberFormat="1" applyFont="1" applyBorder="1" applyAlignment="1">
      <alignment horizontal="center" wrapText="1"/>
    </xf>
    <xf numFmtId="4" fontId="38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zoomScaleSheetLayoutView="100" workbookViewId="0">
      <selection activeCell="D24" sqref="D24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93"/>
      <c r="B1" s="93"/>
      <c r="C1" s="93"/>
      <c r="D1" s="143" t="s">
        <v>460</v>
      </c>
      <c r="E1" s="143"/>
      <c r="F1" s="143"/>
      <c r="G1" s="93"/>
      <c r="H1" s="93"/>
      <c r="I1" s="83"/>
      <c r="J1" s="83"/>
    </row>
    <row r="2" spans="1:10" ht="65.25" customHeight="1" x14ac:dyDescent="0.25">
      <c r="A2" s="94"/>
      <c r="B2" s="94"/>
      <c r="C2" s="94"/>
      <c r="D2" s="142" t="s">
        <v>823</v>
      </c>
      <c r="E2" s="142"/>
      <c r="F2" s="142"/>
      <c r="G2" s="94"/>
      <c r="H2" s="94"/>
      <c r="I2" s="83"/>
      <c r="J2" s="83"/>
    </row>
    <row r="3" spans="1:10" ht="15.75" x14ac:dyDescent="0.25">
      <c r="A3" s="141"/>
      <c r="B3" s="141"/>
      <c r="C3" s="141"/>
      <c r="D3" s="141"/>
      <c r="E3" s="141"/>
      <c r="F3" s="141"/>
      <c r="G3" s="61"/>
      <c r="H3" s="61"/>
      <c r="I3" s="83"/>
      <c r="J3" s="83"/>
    </row>
    <row r="4" spans="1:10" ht="15.75" customHeight="1" x14ac:dyDescent="0.25">
      <c r="A4" s="93"/>
      <c r="B4" s="93"/>
      <c r="C4" s="93"/>
      <c r="D4" s="143" t="s">
        <v>460</v>
      </c>
      <c r="E4" s="143"/>
      <c r="F4" s="143"/>
      <c r="G4" s="93"/>
      <c r="H4" s="93"/>
      <c r="I4" s="83"/>
      <c r="J4" s="83"/>
    </row>
    <row r="5" spans="1:10" ht="36.75" customHeight="1" x14ac:dyDescent="0.25">
      <c r="A5" s="58"/>
      <c r="B5" s="58"/>
      <c r="C5" s="58"/>
      <c r="D5" s="142" t="s">
        <v>749</v>
      </c>
      <c r="E5" s="142"/>
      <c r="F5" s="142"/>
      <c r="G5" s="58"/>
      <c r="H5" s="58"/>
      <c r="I5" s="83"/>
      <c r="J5" s="83"/>
    </row>
    <row r="6" spans="1:10" x14ac:dyDescent="0.25">
      <c r="A6" s="92"/>
    </row>
    <row r="7" spans="1:10" ht="0.75" customHeight="1" x14ac:dyDescent="0.25"/>
    <row r="8" spans="1:10" hidden="1" x14ac:dyDescent="0.25">
      <c r="A8" s="91"/>
    </row>
    <row r="9" spans="1:10" ht="18.75" hidden="1" x14ac:dyDescent="0.3">
      <c r="A9" s="90"/>
    </row>
    <row r="10" spans="1:10" ht="18.75" hidden="1" x14ac:dyDescent="0.3">
      <c r="A10" s="89"/>
    </row>
    <row r="11" spans="1:10" ht="18.75" x14ac:dyDescent="0.3">
      <c r="A11" s="144" t="s">
        <v>748</v>
      </c>
      <c r="B11" s="144"/>
      <c r="C11" s="144"/>
      <c r="D11" s="144"/>
      <c r="E11" s="144"/>
      <c r="F11" s="144"/>
      <c r="G11" s="88"/>
      <c r="H11" s="88"/>
      <c r="I11" s="88"/>
      <c r="J11" s="88"/>
    </row>
    <row r="12" spans="1:10" s="86" customFormat="1" ht="19.5" x14ac:dyDescent="0.35">
      <c r="A12" s="144" t="s">
        <v>747</v>
      </c>
      <c r="B12" s="144"/>
      <c r="C12" s="144"/>
      <c r="D12" s="144"/>
      <c r="E12" s="144"/>
      <c r="F12" s="144"/>
      <c r="G12" s="87"/>
      <c r="H12" s="87"/>
      <c r="I12" s="87"/>
      <c r="J12" s="87"/>
    </row>
    <row r="13" spans="1:10" ht="18.75" hidden="1" x14ac:dyDescent="0.3">
      <c r="A13" s="85"/>
      <c r="B13" s="84"/>
      <c r="C13" s="84"/>
      <c r="D13" s="84"/>
      <c r="E13" s="84"/>
      <c r="F13" s="84"/>
      <c r="G13" s="84"/>
      <c r="H13" s="84"/>
      <c r="I13" s="84"/>
      <c r="J13" s="84"/>
    </row>
    <row r="14" spans="1:10" ht="15.75" x14ac:dyDescent="0.25">
      <c r="A14" s="145" t="s">
        <v>452</v>
      </c>
      <c r="B14" s="145"/>
      <c r="C14" s="145"/>
      <c r="D14" s="145"/>
      <c r="E14" s="145"/>
      <c r="F14" s="145"/>
      <c r="G14" s="83"/>
      <c r="H14" s="83"/>
      <c r="I14" s="83"/>
      <c r="J14" s="83"/>
    </row>
    <row r="15" spans="1:10" ht="11.25" customHeight="1" x14ac:dyDescent="0.25">
      <c r="A15" s="146" t="s">
        <v>746</v>
      </c>
      <c r="B15" s="147"/>
      <c r="C15" s="146" t="s">
        <v>745</v>
      </c>
      <c r="D15" s="148" t="s">
        <v>744</v>
      </c>
      <c r="E15" s="148"/>
      <c r="F15" s="148"/>
    </row>
    <row r="16" spans="1:10" x14ac:dyDescent="0.25">
      <c r="A16" s="147"/>
      <c r="B16" s="147"/>
      <c r="C16" s="147"/>
      <c r="D16" s="148"/>
      <c r="E16" s="148"/>
      <c r="F16" s="148"/>
    </row>
    <row r="17" spans="1:8" ht="15.75" x14ac:dyDescent="0.25">
      <c r="A17" s="147"/>
      <c r="B17" s="147"/>
      <c r="C17" s="147"/>
      <c r="D17" s="82" t="s">
        <v>743</v>
      </c>
      <c r="E17" s="79" t="s">
        <v>742</v>
      </c>
      <c r="F17" s="79" t="s">
        <v>741</v>
      </c>
    </row>
    <row r="18" spans="1:8" ht="15.75" x14ac:dyDescent="0.25">
      <c r="A18" s="146">
        <v>1</v>
      </c>
      <c r="B18" s="146"/>
      <c r="C18" s="81">
        <v>2</v>
      </c>
      <c r="D18" s="80">
        <v>3</v>
      </c>
      <c r="E18" s="79">
        <v>4</v>
      </c>
      <c r="F18" s="79">
        <v>5</v>
      </c>
    </row>
    <row r="19" spans="1:8" ht="30.75" customHeight="1" x14ac:dyDescent="0.25">
      <c r="A19" s="140" t="s">
        <v>740</v>
      </c>
      <c r="B19" s="140"/>
      <c r="C19" s="78" t="s">
        <v>739</v>
      </c>
      <c r="D19" s="77">
        <f>D20+D21+D22+D23+D24+D25+D27+D26</f>
        <v>14450.199999999999</v>
      </c>
      <c r="E19" s="77">
        <f>E20+E21+E22+E23+E24+E25+E27+E26</f>
        <v>14678.2</v>
      </c>
      <c r="F19" s="77">
        <f>F20+F21+F22+F23+F24+F25+F27+F26</f>
        <v>21870.100000000002</v>
      </c>
    </row>
    <row r="20" spans="1:8" ht="19.5" customHeight="1" x14ac:dyDescent="0.25">
      <c r="A20" s="136" t="s">
        <v>738</v>
      </c>
      <c r="B20" s="136"/>
      <c r="C20" s="76" t="s">
        <v>737</v>
      </c>
      <c r="D20" s="75">
        <f>10145-500+99.7+408+235.5-0.1-158.6+0.1-203.1</f>
        <v>10026.5</v>
      </c>
      <c r="E20" s="75">
        <v>10489.9</v>
      </c>
      <c r="F20" s="75">
        <f>10878.1</f>
        <v>10878.1</v>
      </c>
    </row>
    <row r="21" spans="1:8" ht="41.25" customHeight="1" x14ac:dyDescent="0.25">
      <c r="A21" s="136" t="s">
        <v>736</v>
      </c>
      <c r="B21" s="136"/>
      <c r="C21" s="67" t="s">
        <v>735</v>
      </c>
      <c r="D21" s="75">
        <f>1826.1+183.6+12.8+163.2</f>
        <v>2185.6999999999998</v>
      </c>
      <c r="E21" s="75">
        <v>1888.2</v>
      </c>
      <c r="F21" s="75">
        <v>1958.1</v>
      </c>
    </row>
    <row r="22" spans="1:8" ht="21" customHeight="1" x14ac:dyDescent="0.25">
      <c r="A22" s="136" t="s">
        <v>734</v>
      </c>
      <c r="B22" s="136"/>
      <c r="C22" s="76" t="s">
        <v>733</v>
      </c>
      <c r="D22" s="75">
        <f>324.5+2.4+0.1+64.5-0.1+6.6</f>
        <v>398</v>
      </c>
      <c r="E22" s="75">
        <v>457</v>
      </c>
      <c r="F22" s="75">
        <v>457</v>
      </c>
    </row>
    <row r="23" spans="1:8" ht="22.5" customHeight="1" x14ac:dyDescent="0.25">
      <c r="A23" s="136" t="s">
        <v>732</v>
      </c>
      <c r="B23" s="136"/>
      <c r="C23" s="76" t="s">
        <v>731</v>
      </c>
      <c r="D23" s="75">
        <f>826.7-393.7+0.1+10.2+1.5</f>
        <v>444.80000000000007</v>
      </c>
      <c r="E23" s="75">
        <v>502</v>
      </c>
      <c r="F23" s="75">
        <v>505</v>
      </c>
    </row>
    <row r="24" spans="1:8" ht="41.25" customHeight="1" x14ac:dyDescent="0.25">
      <c r="A24" s="136" t="s">
        <v>730</v>
      </c>
      <c r="B24" s="136"/>
      <c r="C24" s="67" t="s">
        <v>729</v>
      </c>
      <c r="D24" s="75">
        <f>1006.2+140.9+67.3+31.8</f>
        <v>1246.2</v>
      </c>
      <c r="E24" s="75">
        <v>976.6</v>
      </c>
      <c r="F24" s="75">
        <v>981.6</v>
      </c>
    </row>
    <row r="25" spans="1:8" ht="29.25" customHeight="1" x14ac:dyDescent="0.25">
      <c r="A25" s="136" t="s">
        <v>728</v>
      </c>
      <c r="B25" s="136"/>
      <c r="C25" s="67" t="s">
        <v>727</v>
      </c>
      <c r="D25" s="75">
        <f>192.5-179.7</f>
        <v>12.800000000000011</v>
      </c>
      <c r="E25" s="75">
        <v>203.5</v>
      </c>
      <c r="F25" s="75">
        <v>203.5</v>
      </c>
    </row>
    <row r="26" spans="1:8" ht="29.25" customHeight="1" x14ac:dyDescent="0.25">
      <c r="A26" s="136" t="s">
        <v>726</v>
      </c>
      <c r="B26" s="136"/>
      <c r="C26" s="67" t="s">
        <v>725</v>
      </c>
      <c r="D26" s="75">
        <f>70.2+48-0.1+9.8</f>
        <v>127.9</v>
      </c>
      <c r="E26" s="75">
        <v>0</v>
      </c>
      <c r="F26" s="75">
        <v>6725.8</v>
      </c>
      <c r="H26" s="67"/>
    </row>
    <row r="27" spans="1:8" ht="18" customHeight="1" x14ac:dyDescent="0.25">
      <c r="A27" s="136" t="s">
        <v>724</v>
      </c>
      <c r="B27" s="136"/>
      <c r="C27" s="76" t="s">
        <v>723</v>
      </c>
      <c r="D27" s="75">
        <f>151-99.7-37-6</f>
        <v>8.2999999999999972</v>
      </c>
      <c r="E27" s="75">
        <v>161</v>
      </c>
      <c r="F27" s="75">
        <v>161</v>
      </c>
    </row>
    <row r="28" spans="1:8" ht="20.25" customHeight="1" x14ac:dyDescent="0.25">
      <c r="A28" s="140" t="s">
        <v>722</v>
      </c>
      <c r="B28" s="140"/>
      <c r="C28" s="74" t="s">
        <v>721</v>
      </c>
      <c r="D28" s="64">
        <f>D29+D69+D71</f>
        <v>91491.700000000012</v>
      </c>
      <c r="E28" s="64">
        <f>E29</f>
        <v>71181.700000000012</v>
      </c>
      <c r="F28" s="64">
        <f>F29</f>
        <v>50012</v>
      </c>
    </row>
    <row r="29" spans="1:8" ht="54.75" customHeight="1" x14ac:dyDescent="0.25">
      <c r="A29" s="136" t="s">
        <v>720</v>
      </c>
      <c r="B29" s="136"/>
      <c r="C29" s="67" t="s">
        <v>719</v>
      </c>
      <c r="D29" s="73">
        <f>D30+D37+D42+D62</f>
        <v>91235.400000000009</v>
      </c>
      <c r="E29" s="73">
        <f>E30+E37+E42</f>
        <v>71181.700000000012</v>
      </c>
      <c r="F29" s="73">
        <f>F30+F37+F42</f>
        <v>50012</v>
      </c>
    </row>
    <row r="30" spans="1:8" ht="33" customHeight="1" x14ac:dyDescent="0.25">
      <c r="A30" s="137" t="s">
        <v>718</v>
      </c>
      <c r="B30" s="137"/>
      <c r="C30" s="69" t="s">
        <v>717</v>
      </c>
      <c r="D30" s="68">
        <f>D32+D33+D35+D36</f>
        <v>49941.200000000004</v>
      </c>
      <c r="E30" s="68">
        <f>E32+E33+E35</f>
        <v>42940.800000000003</v>
      </c>
      <c r="F30" s="68">
        <f>F32+F33+F35</f>
        <v>20446.899999999998</v>
      </c>
    </row>
    <row r="31" spans="1:8" ht="31.5" hidden="1" customHeight="1" x14ac:dyDescent="0.25">
      <c r="A31" s="136"/>
      <c r="B31" s="136"/>
      <c r="C31" s="67"/>
      <c r="D31" s="73"/>
      <c r="E31" s="73"/>
      <c r="F31" s="73"/>
    </row>
    <row r="32" spans="1:8" ht="39" customHeight="1" x14ac:dyDescent="0.25">
      <c r="A32" s="136" t="s">
        <v>716</v>
      </c>
      <c r="B32" s="136"/>
      <c r="C32" s="67" t="s">
        <v>715</v>
      </c>
      <c r="D32" s="66">
        <v>123.3</v>
      </c>
      <c r="E32" s="66">
        <v>128.5</v>
      </c>
      <c r="F32" s="66">
        <v>131.80000000000001</v>
      </c>
    </row>
    <row r="33" spans="1:9" ht="51.75" x14ac:dyDescent="0.25">
      <c r="A33" s="136" t="s">
        <v>714</v>
      </c>
      <c r="B33" s="136"/>
      <c r="C33" s="67" t="s">
        <v>713</v>
      </c>
      <c r="D33" s="66">
        <v>21361.5</v>
      </c>
      <c r="E33" s="66">
        <v>20939.3</v>
      </c>
      <c r="F33" s="66">
        <v>20315.099999999999</v>
      </c>
    </row>
    <row r="34" spans="1:9" hidden="1" x14ac:dyDescent="0.25">
      <c r="A34" s="136"/>
      <c r="B34" s="136"/>
      <c r="C34" s="67"/>
      <c r="D34" s="66"/>
      <c r="E34" s="66"/>
      <c r="F34" s="66"/>
    </row>
    <row r="35" spans="1:9" ht="33.75" customHeight="1" x14ac:dyDescent="0.25">
      <c r="A35" s="139" t="s">
        <v>712</v>
      </c>
      <c r="B35" s="139"/>
      <c r="C35" s="67" t="s">
        <v>711</v>
      </c>
      <c r="D35" s="66">
        <v>24489</v>
      </c>
      <c r="E35" s="66">
        <v>21873</v>
      </c>
      <c r="F35" s="66">
        <v>0</v>
      </c>
      <c r="I35" s="72"/>
    </row>
    <row r="36" spans="1:9" ht="46.5" customHeight="1" x14ac:dyDescent="0.25">
      <c r="A36" s="136" t="s">
        <v>710</v>
      </c>
      <c r="B36" s="136"/>
      <c r="C36" s="67" t="s">
        <v>709</v>
      </c>
      <c r="D36" s="66">
        <f>2967.4+1000</f>
        <v>3967.4</v>
      </c>
      <c r="E36" s="66">
        <v>0</v>
      </c>
      <c r="F36" s="66">
        <v>0</v>
      </c>
      <c r="I36" s="72"/>
    </row>
    <row r="37" spans="1:9" ht="39" x14ac:dyDescent="0.25">
      <c r="A37" s="137" t="s">
        <v>708</v>
      </c>
      <c r="B37" s="137"/>
      <c r="C37" s="69" t="s">
        <v>707</v>
      </c>
      <c r="D37" s="68">
        <f>D39+D40+D41+D38</f>
        <v>3977.8999999999996</v>
      </c>
      <c r="E37" s="68">
        <f>E40</f>
        <v>846</v>
      </c>
      <c r="F37" s="68">
        <f>F40</f>
        <v>887</v>
      </c>
      <c r="I37" s="72"/>
    </row>
    <row r="38" spans="1:9" ht="51.75" x14ac:dyDescent="0.25">
      <c r="A38" s="138" t="s">
        <v>706</v>
      </c>
      <c r="B38" s="138"/>
      <c r="C38" s="67" t="s">
        <v>705</v>
      </c>
      <c r="D38" s="66">
        <v>999.7</v>
      </c>
      <c r="E38" s="66">
        <v>0</v>
      </c>
      <c r="F38" s="66">
        <v>0</v>
      </c>
      <c r="I38" s="72"/>
    </row>
    <row r="39" spans="1:9" ht="51.75" x14ac:dyDescent="0.25">
      <c r="A39" s="138" t="s">
        <v>704</v>
      </c>
      <c r="B39" s="138"/>
      <c r="C39" s="70" t="s">
        <v>703</v>
      </c>
      <c r="D39" s="66">
        <v>1458.2</v>
      </c>
      <c r="E39" s="66">
        <v>0</v>
      </c>
      <c r="F39" s="66">
        <v>0</v>
      </c>
      <c r="I39" s="62"/>
    </row>
    <row r="40" spans="1:9" ht="51.75" x14ac:dyDescent="0.25">
      <c r="A40" s="138" t="s">
        <v>702</v>
      </c>
      <c r="B40" s="138"/>
      <c r="C40" s="70" t="s">
        <v>701</v>
      </c>
      <c r="D40" s="66">
        <f>778+138</f>
        <v>916</v>
      </c>
      <c r="E40" s="66">
        <v>846</v>
      </c>
      <c r="F40" s="66">
        <v>887</v>
      </c>
      <c r="I40" s="71"/>
    </row>
    <row r="41" spans="1:9" ht="39" x14ac:dyDescent="0.25">
      <c r="A41" s="138" t="s">
        <v>700</v>
      </c>
      <c r="B41" s="138"/>
      <c r="C41" s="57" t="s">
        <v>699</v>
      </c>
      <c r="D41" s="66">
        <v>604</v>
      </c>
      <c r="E41" s="66">
        <v>0</v>
      </c>
      <c r="F41" s="66">
        <v>0</v>
      </c>
      <c r="I41" s="71"/>
    </row>
    <row r="42" spans="1:9" ht="26.25" x14ac:dyDescent="0.25">
      <c r="A42" s="137" t="s">
        <v>698</v>
      </c>
      <c r="B42" s="137"/>
      <c r="C42" s="69" t="s">
        <v>697</v>
      </c>
      <c r="D42" s="68">
        <f>D43+D60+D61</f>
        <v>27874.699999999997</v>
      </c>
      <c r="E42" s="68">
        <f>E43+E60</f>
        <v>27394.900000000005</v>
      </c>
      <c r="F42" s="68">
        <f>F43+F60</f>
        <v>28678.1</v>
      </c>
      <c r="I42" s="62"/>
    </row>
    <row r="43" spans="1:9" ht="39" x14ac:dyDescent="0.25">
      <c r="A43" s="136" t="s">
        <v>696</v>
      </c>
      <c r="B43" s="136"/>
      <c r="C43" s="70" t="s">
        <v>695</v>
      </c>
      <c r="D43" s="66">
        <f>D44+D45+D46+D47+D48+D49+D50+D51+D52+D53+D54+D55+D56+D57+D58+D59</f>
        <v>27791.399999999994</v>
      </c>
      <c r="E43" s="66">
        <f>E44+E45+E46+E47+E48+E49+E50+E51+E52+E53+E54+E55+E56+E57+E58+E59</f>
        <v>27312.000000000004</v>
      </c>
      <c r="F43" s="66">
        <f>F44+F45+F46+F47+F48+F49+F50+F51+F52+F53+F54+F55+F56+F57+F58+F59</f>
        <v>28595.199999999997</v>
      </c>
      <c r="I43" s="62"/>
    </row>
    <row r="44" spans="1:9" ht="90" x14ac:dyDescent="0.25">
      <c r="A44" s="136" t="s">
        <v>694</v>
      </c>
      <c r="B44" s="136"/>
      <c r="C44" s="70" t="s">
        <v>693</v>
      </c>
      <c r="D44" s="66">
        <f>285.7-58.5</f>
        <v>227.2</v>
      </c>
      <c r="E44" s="66">
        <v>285.7</v>
      </c>
      <c r="F44" s="66">
        <v>285.7</v>
      </c>
      <c r="I44" s="62"/>
    </row>
    <row r="45" spans="1:9" ht="77.25" x14ac:dyDescent="0.25">
      <c r="A45" s="136" t="s">
        <v>692</v>
      </c>
      <c r="B45" s="136"/>
      <c r="C45" s="70" t="s">
        <v>691</v>
      </c>
      <c r="D45" s="66">
        <v>89</v>
      </c>
      <c r="E45" s="66">
        <v>89</v>
      </c>
      <c r="F45" s="66">
        <v>89</v>
      </c>
      <c r="I45" s="62"/>
    </row>
    <row r="46" spans="1:9" ht="179.25" x14ac:dyDescent="0.25">
      <c r="A46" s="136" t="s">
        <v>690</v>
      </c>
      <c r="B46" s="136"/>
      <c r="C46" s="70" t="s">
        <v>689</v>
      </c>
      <c r="D46" s="66">
        <v>50.7</v>
      </c>
      <c r="E46" s="66">
        <v>52.4</v>
      </c>
      <c r="F46" s="66">
        <v>54</v>
      </c>
      <c r="I46" s="62"/>
    </row>
    <row r="47" spans="1:9" ht="77.25" x14ac:dyDescent="0.25">
      <c r="A47" s="136" t="s">
        <v>688</v>
      </c>
      <c r="B47" s="136"/>
      <c r="C47" s="70" t="s">
        <v>687</v>
      </c>
      <c r="D47" s="66">
        <f>386.8+47.9</f>
        <v>434.7</v>
      </c>
      <c r="E47" s="66">
        <v>344.9</v>
      </c>
      <c r="F47" s="66">
        <v>317.10000000000002</v>
      </c>
      <c r="I47" s="62"/>
    </row>
    <row r="48" spans="1:9" ht="129" customHeight="1" x14ac:dyDescent="0.25">
      <c r="A48" s="136" t="s">
        <v>686</v>
      </c>
      <c r="B48" s="136"/>
      <c r="C48" s="70" t="s">
        <v>685</v>
      </c>
      <c r="D48" s="66">
        <v>25</v>
      </c>
      <c r="E48" s="66">
        <v>22.9</v>
      </c>
      <c r="F48" s="66">
        <v>21</v>
      </c>
      <c r="I48" s="71"/>
    </row>
    <row r="49" spans="1:9" ht="55.5" customHeight="1" x14ac:dyDescent="0.25">
      <c r="A49" s="136" t="s">
        <v>684</v>
      </c>
      <c r="B49" s="136"/>
      <c r="C49" s="70" t="s">
        <v>683</v>
      </c>
      <c r="D49" s="66">
        <f>8858.2+182.2+671.7</f>
        <v>9712.1000000000022</v>
      </c>
      <c r="E49" s="66">
        <v>9056.1</v>
      </c>
      <c r="F49" s="66">
        <v>9571.6</v>
      </c>
      <c r="I49" s="71"/>
    </row>
    <row r="50" spans="1:9" ht="56.25" customHeight="1" x14ac:dyDescent="0.25">
      <c r="A50" s="136" t="s">
        <v>682</v>
      </c>
      <c r="B50" s="136"/>
      <c r="C50" s="70" t="s">
        <v>681</v>
      </c>
      <c r="D50" s="66">
        <f>14953.6+324.3+10.4</f>
        <v>15288.3</v>
      </c>
      <c r="E50" s="66">
        <v>15434.9</v>
      </c>
      <c r="F50" s="66">
        <v>16168.4</v>
      </c>
      <c r="I50" s="71"/>
    </row>
    <row r="51" spans="1:9" ht="150.75" customHeight="1" x14ac:dyDescent="0.25">
      <c r="A51" s="136" t="s">
        <v>680</v>
      </c>
      <c r="B51" s="136"/>
      <c r="C51" s="70" t="s">
        <v>679</v>
      </c>
      <c r="D51" s="66">
        <v>202.8</v>
      </c>
      <c r="E51" s="66">
        <v>209.7</v>
      </c>
      <c r="F51" s="66">
        <v>216.5</v>
      </c>
      <c r="I51" s="62"/>
    </row>
    <row r="52" spans="1:9" ht="79.5" customHeight="1" x14ac:dyDescent="0.25">
      <c r="A52" s="136" t="s">
        <v>678</v>
      </c>
      <c r="B52" s="136"/>
      <c r="C52" s="70" t="s">
        <v>677</v>
      </c>
      <c r="D52" s="66">
        <v>214.8</v>
      </c>
      <c r="E52" s="66">
        <v>221.7</v>
      </c>
      <c r="F52" s="66">
        <v>228.6</v>
      </c>
      <c r="I52" s="62"/>
    </row>
    <row r="53" spans="1:9" ht="77.25" x14ac:dyDescent="0.25">
      <c r="A53" s="136" t="s">
        <v>676</v>
      </c>
      <c r="B53" s="136"/>
      <c r="C53" s="70" t="s">
        <v>675</v>
      </c>
      <c r="D53" s="66">
        <v>174.8</v>
      </c>
      <c r="E53" s="66">
        <v>181.3</v>
      </c>
      <c r="F53" s="66">
        <v>188</v>
      </c>
      <c r="I53" s="62"/>
    </row>
    <row r="54" spans="1:9" ht="77.25" x14ac:dyDescent="0.25">
      <c r="A54" s="136" t="s">
        <v>674</v>
      </c>
      <c r="B54" s="136"/>
      <c r="C54" s="70" t="s">
        <v>673</v>
      </c>
      <c r="D54" s="66">
        <v>221.6</v>
      </c>
      <c r="E54" s="66">
        <v>228.5</v>
      </c>
      <c r="F54" s="66">
        <v>235.5</v>
      </c>
      <c r="I54" s="71"/>
    </row>
    <row r="55" spans="1:9" ht="102.75" x14ac:dyDescent="0.25">
      <c r="A55" s="136" t="s">
        <v>672</v>
      </c>
      <c r="B55" s="136"/>
      <c r="C55" s="70" t="s">
        <v>671</v>
      </c>
      <c r="D55" s="66">
        <v>213</v>
      </c>
      <c r="E55" s="66">
        <v>219.9</v>
      </c>
      <c r="F55" s="66">
        <v>226.8</v>
      </c>
      <c r="I55" s="71"/>
    </row>
    <row r="56" spans="1:9" ht="77.25" x14ac:dyDescent="0.25">
      <c r="A56" s="136" t="s">
        <v>670</v>
      </c>
      <c r="B56" s="136"/>
      <c r="C56" s="70" t="s">
        <v>669</v>
      </c>
      <c r="D56" s="66">
        <v>674.6</v>
      </c>
      <c r="E56" s="66">
        <v>695.3</v>
      </c>
      <c r="F56" s="66">
        <v>716.3</v>
      </c>
      <c r="I56" s="71"/>
    </row>
    <row r="57" spans="1:9" ht="77.25" x14ac:dyDescent="0.25">
      <c r="A57" s="136" t="s">
        <v>668</v>
      </c>
      <c r="B57" s="136"/>
      <c r="C57" s="70" t="s">
        <v>667</v>
      </c>
      <c r="D57" s="66">
        <v>1.3</v>
      </c>
      <c r="E57" s="66">
        <v>1.3</v>
      </c>
      <c r="F57" s="66">
        <v>1.3</v>
      </c>
      <c r="I57" s="62"/>
    </row>
    <row r="58" spans="1:9" ht="48.75" customHeight="1" x14ac:dyDescent="0.25">
      <c r="A58" s="136" t="s">
        <v>666</v>
      </c>
      <c r="B58" s="136"/>
      <c r="C58" s="70" t="s">
        <v>665</v>
      </c>
      <c r="D58" s="66">
        <v>48.7</v>
      </c>
      <c r="E58" s="66">
        <v>48.7</v>
      </c>
      <c r="F58" s="66">
        <v>48.7</v>
      </c>
      <c r="I58" s="62"/>
    </row>
    <row r="59" spans="1:9" ht="64.5" x14ac:dyDescent="0.25">
      <c r="A59" s="136" t="s">
        <v>664</v>
      </c>
      <c r="B59" s="136"/>
      <c r="C59" s="70" t="s">
        <v>663</v>
      </c>
      <c r="D59" s="66">
        <v>212.8</v>
      </c>
      <c r="E59" s="66">
        <v>219.7</v>
      </c>
      <c r="F59" s="66">
        <v>226.7</v>
      </c>
      <c r="I59" s="62"/>
    </row>
    <row r="60" spans="1:9" ht="51.75" x14ac:dyDescent="0.25">
      <c r="A60" s="136" t="s">
        <v>662</v>
      </c>
      <c r="B60" s="136"/>
      <c r="C60" s="67" t="s">
        <v>661</v>
      </c>
      <c r="D60" s="66">
        <v>82.9</v>
      </c>
      <c r="E60" s="66">
        <v>82.9</v>
      </c>
      <c r="F60" s="66">
        <v>82.9</v>
      </c>
      <c r="I60" s="62"/>
    </row>
    <row r="61" spans="1:9" ht="64.5" x14ac:dyDescent="0.25">
      <c r="A61" s="136" t="s">
        <v>750</v>
      </c>
      <c r="B61" s="136"/>
      <c r="C61" s="67" t="s">
        <v>751</v>
      </c>
      <c r="D61" s="66">
        <v>0.4</v>
      </c>
      <c r="E61" s="66"/>
      <c r="F61" s="66"/>
      <c r="I61" s="62"/>
    </row>
    <row r="62" spans="1:9" ht="18" customHeight="1" x14ac:dyDescent="0.25">
      <c r="A62" s="137" t="s">
        <v>660</v>
      </c>
      <c r="B62" s="137"/>
      <c r="C62" s="69" t="s">
        <v>659</v>
      </c>
      <c r="D62" s="68">
        <f>D63+D64+D66+D67+D68</f>
        <v>9441.6</v>
      </c>
      <c r="E62" s="68">
        <v>0</v>
      </c>
      <c r="F62" s="68">
        <v>0</v>
      </c>
      <c r="I62" s="62"/>
    </row>
    <row r="63" spans="1:9" ht="64.5" x14ac:dyDescent="0.25">
      <c r="A63" s="136" t="s">
        <v>658</v>
      </c>
      <c r="B63" s="136"/>
      <c r="C63" s="67" t="s">
        <v>657</v>
      </c>
      <c r="D63" s="66">
        <v>3040</v>
      </c>
      <c r="E63" s="66">
        <v>0</v>
      </c>
      <c r="F63" s="66">
        <v>0</v>
      </c>
      <c r="I63" s="62"/>
    </row>
    <row r="64" spans="1:9" ht="64.5" x14ac:dyDescent="0.25">
      <c r="A64" s="136" t="s">
        <v>656</v>
      </c>
      <c r="B64" s="136"/>
      <c r="C64" s="67" t="s">
        <v>655</v>
      </c>
      <c r="D64" s="66">
        <f>80+200.1</f>
        <v>280.10000000000002</v>
      </c>
      <c r="E64" s="66">
        <v>0</v>
      </c>
      <c r="F64" s="66">
        <v>0</v>
      </c>
      <c r="I64" s="62"/>
    </row>
    <row r="65" spans="1:9" hidden="1" x14ac:dyDescent="0.25">
      <c r="A65" s="137"/>
      <c r="B65" s="137"/>
      <c r="C65" s="69"/>
      <c r="D65" s="66"/>
      <c r="E65" s="66"/>
      <c r="F65" s="66"/>
      <c r="I65" s="62"/>
    </row>
    <row r="66" spans="1:9" ht="77.25" x14ac:dyDescent="0.25">
      <c r="A66" s="136" t="s">
        <v>654</v>
      </c>
      <c r="B66" s="136"/>
      <c r="C66" s="67" t="s">
        <v>653</v>
      </c>
      <c r="D66" s="66">
        <v>200</v>
      </c>
      <c r="E66" s="66">
        <v>0</v>
      </c>
      <c r="F66" s="66">
        <v>0</v>
      </c>
      <c r="I66" s="62"/>
    </row>
    <row r="67" spans="1:9" ht="68.25" customHeight="1" x14ac:dyDescent="0.25">
      <c r="A67" s="136" t="s">
        <v>794</v>
      </c>
      <c r="B67" s="136"/>
      <c r="C67" s="67" t="s">
        <v>651</v>
      </c>
      <c r="D67" s="66">
        <v>83.5</v>
      </c>
      <c r="E67" s="66">
        <v>0</v>
      </c>
      <c r="F67" s="66">
        <v>0</v>
      </c>
      <c r="I67" s="62"/>
    </row>
    <row r="68" spans="1:9" ht="43.5" customHeight="1" x14ac:dyDescent="0.25">
      <c r="A68" s="136" t="s">
        <v>652</v>
      </c>
      <c r="B68" s="136"/>
      <c r="C68" s="67" t="s">
        <v>795</v>
      </c>
      <c r="D68" s="66">
        <v>5838</v>
      </c>
      <c r="E68" s="66"/>
      <c r="F68" s="66"/>
      <c r="I68" s="62"/>
    </row>
    <row r="69" spans="1:9" ht="38.25" customHeight="1" x14ac:dyDescent="0.25">
      <c r="A69" s="137" t="s">
        <v>650</v>
      </c>
      <c r="B69" s="137"/>
      <c r="C69" s="69" t="s">
        <v>649</v>
      </c>
      <c r="D69" s="68">
        <f>D70</f>
        <v>164.79999999999998</v>
      </c>
      <c r="E69" s="66">
        <v>0</v>
      </c>
      <c r="F69" s="66">
        <v>0</v>
      </c>
      <c r="I69" s="62"/>
    </row>
    <row r="70" spans="1:9" ht="31.5" customHeight="1" x14ac:dyDescent="0.25">
      <c r="A70" s="136" t="s">
        <v>648</v>
      </c>
      <c r="B70" s="136"/>
      <c r="C70" s="67" t="s">
        <v>644</v>
      </c>
      <c r="D70" s="66">
        <f>152.6+12.2</f>
        <v>164.79999999999998</v>
      </c>
      <c r="E70" s="66">
        <v>0</v>
      </c>
      <c r="F70" s="66">
        <v>0</v>
      </c>
      <c r="I70" s="62"/>
    </row>
    <row r="71" spans="1:9" ht="26.25" x14ac:dyDescent="0.25">
      <c r="A71" s="137" t="s">
        <v>647</v>
      </c>
      <c r="B71" s="137"/>
      <c r="C71" s="69" t="s">
        <v>646</v>
      </c>
      <c r="D71" s="68">
        <f>D72</f>
        <v>91.5</v>
      </c>
      <c r="E71" s="66">
        <v>0</v>
      </c>
      <c r="F71" s="66">
        <v>0</v>
      </c>
      <c r="I71" s="62"/>
    </row>
    <row r="72" spans="1:9" ht="26.25" customHeight="1" x14ac:dyDescent="0.25">
      <c r="A72" s="136" t="s">
        <v>645</v>
      </c>
      <c r="B72" s="136"/>
      <c r="C72" s="67" t="s">
        <v>644</v>
      </c>
      <c r="D72" s="66">
        <v>91.5</v>
      </c>
      <c r="E72" s="66">
        <v>0</v>
      </c>
      <c r="F72" s="66">
        <v>0</v>
      </c>
      <c r="I72" s="62"/>
    </row>
    <row r="73" spans="1:9" x14ac:dyDescent="0.25">
      <c r="A73" s="133" t="s">
        <v>643</v>
      </c>
      <c r="B73" s="133"/>
      <c r="C73" s="65"/>
      <c r="D73" s="64">
        <f>D19+D28</f>
        <v>105941.90000000001</v>
      </c>
      <c r="E73" s="64">
        <f>E19+E28</f>
        <v>85859.900000000009</v>
      </c>
      <c r="F73" s="64">
        <f>F19+F28</f>
        <v>71882.100000000006</v>
      </c>
      <c r="I73" s="62"/>
    </row>
    <row r="74" spans="1:9" x14ac:dyDescent="0.25">
      <c r="A74" s="134"/>
      <c r="B74" s="134"/>
      <c r="C74" s="63"/>
      <c r="D74" s="63"/>
      <c r="E74" s="63"/>
      <c r="F74" s="63"/>
      <c r="I74" s="62"/>
    </row>
    <row r="75" spans="1:9" x14ac:dyDescent="0.25">
      <c r="A75" s="134"/>
      <c r="B75" s="134"/>
      <c r="C75" s="63"/>
      <c r="D75" s="63"/>
      <c r="E75" s="63"/>
      <c r="F75" s="63"/>
      <c r="I75" s="62"/>
    </row>
    <row r="76" spans="1:9" x14ac:dyDescent="0.25">
      <c r="A76" s="135"/>
      <c r="B76" s="135"/>
    </row>
  </sheetData>
  <mergeCells count="70">
    <mergeCell ref="A3:F3"/>
    <mergeCell ref="D2:F2"/>
    <mergeCell ref="A33:B33"/>
    <mergeCell ref="D1:F1"/>
    <mergeCell ref="D5:F5"/>
    <mergeCell ref="D4:F4"/>
    <mergeCell ref="A19:B19"/>
    <mergeCell ref="A20:B20"/>
    <mergeCell ref="A23:B23"/>
    <mergeCell ref="A11:F11"/>
    <mergeCell ref="A12:F12"/>
    <mergeCell ref="A14:F14"/>
    <mergeCell ref="A15:B17"/>
    <mergeCell ref="C15:C17"/>
    <mergeCell ref="D15:F16"/>
    <mergeCell ref="A18:B18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36:B36"/>
    <mergeCell ref="A37:B37"/>
    <mergeCell ref="A39:B39"/>
    <mergeCell ref="A40:B40"/>
    <mergeCell ref="A44:B44"/>
    <mergeCell ref="A42:B42"/>
    <mergeCell ref="A43:B43"/>
    <mergeCell ref="A38:B38"/>
    <mergeCell ref="A56:B56"/>
    <mergeCell ref="A57:B57"/>
    <mergeCell ref="A41:B41"/>
    <mergeCell ref="A45:B45"/>
    <mergeCell ref="A46:B46"/>
    <mergeCell ref="A47:B47"/>
    <mergeCell ref="A48:B48"/>
    <mergeCell ref="A58:B58"/>
    <mergeCell ref="A59:B59"/>
    <mergeCell ref="A60:B60"/>
    <mergeCell ref="A49:B49"/>
    <mergeCell ref="A70:B70"/>
    <mergeCell ref="A66:B66"/>
    <mergeCell ref="A67:B67"/>
    <mergeCell ref="A62:B62"/>
    <mergeCell ref="A50:B50"/>
    <mergeCell ref="A51:B51"/>
    <mergeCell ref="A52:B52"/>
    <mergeCell ref="A53:B53"/>
    <mergeCell ref="A54:B54"/>
    <mergeCell ref="A55:B55"/>
    <mergeCell ref="A63:B63"/>
    <mergeCell ref="A61:B61"/>
    <mergeCell ref="A73:B73"/>
    <mergeCell ref="A74:B74"/>
    <mergeCell ref="A75:B75"/>
    <mergeCell ref="A76:B76"/>
    <mergeCell ref="A64:B64"/>
    <mergeCell ref="A65:B65"/>
    <mergeCell ref="A71:B71"/>
    <mergeCell ref="A69:B69"/>
    <mergeCell ref="A72:B72"/>
    <mergeCell ref="A68:B6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73"/>
  <sheetViews>
    <sheetView view="pageBreakPreview" topLeftCell="A518" zoomScaleSheetLayoutView="100" workbookViewId="0">
      <selection activeCell="A855" sqref="A85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143" t="s">
        <v>460</v>
      </c>
      <c r="B1" s="143"/>
      <c r="C1" s="143"/>
      <c r="D1" s="143"/>
      <c r="E1" s="143"/>
      <c r="F1" s="143"/>
      <c r="G1" s="143"/>
      <c r="H1" s="143"/>
    </row>
    <row r="2" spans="1:9" ht="15.75" hidden="1" x14ac:dyDescent="0.2">
      <c r="A2" s="150" t="s">
        <v>0</v>
      </c>
      <c r="B2" s="150"/>
      <c r="C2" s="150"/>
      <c r="D2" s="150"/>
      <c r="E2" s="150"/>
      <c r="F2" s="150"/>
      <c r="G2" s="150"/>
      <c r="H2" s="150"/>
    </row>
    <row r="3" spans="1:9" ht="15.75" hidden="1" x14ac:dyDescent="0.2">
      <c r="A3" s="149" t="s">
        <v>512</v>
      </c>
      <c r="B3" s="149"/>
      <c r="C3" s="149"/>
      <c r="D3" s="149"/>
      <c r="E3" s="149"/>
      <c r="F3" s="149"/>
      <c r="G3" s="149"/>
      <c r="H3" s="149"/>
    </row>
    <row r="4" spans="1:9" ht="16.5" customHeight="1" x14ac:dyDescent="0.25">
      <c r="A4" s="143" t="s">
        <v>638</v>
      </c>
      <c r="B4" s="143"/>
      <c r="C4" s="143"/>
      <c r="D4" s="143"/>
      <c r="E4" s="143"/>
      <c r="F4" s="143"/>
      <c r="G4" s="143"/>
      <c r="H4" s="143"/>
    </row>
    <row r="5" spans="1:9" ht="73.5" customHeight="1" x14ac:dyDescent="0.2">
      <c r="A5" s="58"/>
      <c r="B5" s="58"/>
      <c r="C5" s="58"/>
      <c r="D5" s="58"/>
      <c r="E5" s="58"/>
      <c r="F5" s="142" t="s">
        <v>823</v>
      </c>
      <c r="G5" s="142"/>
      <c r="H5" s="142"/>
    </row>
    <row r="6" spans="1:9" ht="20.25" hidden="1" customHeight="1" x14ac:dyDescent="0.2">
      <c r="A6" s="149"/>
      <c r="B6" s="149"/>
      <c r="C6" s="149"/>
      <c r="D6" s="149"/>
      <c r="E6" s="149"/>
      <c r="F6" s="149"/>
      <c r="G6" s="149"/>
      <c r="H6" s="149"/>
      <c r="I6" s="29"/>
    </row>
    <row r="7" spans="1:9" ht="14.25" customHeight="1" x14ac:dyDescent="0.2">
      <c r="A7" s="141"/>
      <c r="B7" s="141"/>
      <c r="C7" s="141"/>
      <c r="D7" s="141"/>
      <c r="E7" s="141"/>
      <c r="F7" s="141"/>
      <c r="G7" s="141"/>
      <c r="H7" s="141"/>
      <c r="I7" s="29"/>
    </row>
    <row r="8" spans="1:9" ht="20.25" customHeight="1" x14ac:dyDescent="0.25">
      <c r="A8" s="143" t="s">
        <v>459</v>
      </c>
      <c r="B8" s="143"/>
      <c r="C8" s="143"/>
      <c r="D8" s="143"/>
      <c r="E8" s="143"/>
      <c r="F8" s="143"/>
      <c r="G8" s="143"/>
      <c r="H8" s="143"/>
      <c r="I8" s="29"/>
    </row>
    <row r="9" spans="1:9" ht="59.25" customHeight="1" x14ac:dyDescent="0.2">
      <c r="A9" s="58"/>
      <c r="B9" s="58"/>
      <c r="C9" s="58"/>
      <c r="D9" s="58"/>
      <c r="E9" s="58"/>
      <c r="F9" s="142" t="s">
        <v>631</v>
      </c>
      <c r="G9" s="142"/>
      <c r="H9" s="142"/>
      <c r="I9" s="29"/>
    </row>
    <row r="10" spans="1:9" ht="9" customHeight="1" x14ac:dyDescent="0.2">
      <c r="A10" s="149"/>
      <c r="B10" s="149"/>
      <c r="C10" s="149"/>
      <c r="D10" s="149"/>
      <c r="E10" s="149"/>
      <c r="F10" s="149"/>
      <c r="G10" s="149"/>
      <c r="H10" s="149"/>
    </row>
    <row r="11" spans="1:9" ht="88.5" customHeight="1" x14ac:dyDescent="0.3">
      <c r="A11" s="151" t="s">
        <v>618</v>
      </c>
      <c r="B11" s="151"/>
      <c r="C11" s="151"/>
      <c r="D11" s="151"/>
      <c r="E11" s="151"/>
      <c r="F11" s="151"/>
      <c r="G11" s="151"/>
      <c r="H11" s="1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152" t="s">
        <v>2</v>
      </c>
      <c r="B13" s="153" t="s">
        <v>3</v>
      </c>
      <c r="C13" s="153" t="s">
        <v>4</v>
      </c>
      <c r="D13" s="153" t="s">
        <v>5</v>
      </c>
      <c r="E13" s="153" t="s">
        <v>6</v>
      </c>
      <c r="F13" s="155" t="s">
        <v>7</v>
      </c>
      <c r="G13" s="155" t="s">
        <v>515</v>
      </c>
      <c r="H13" s="155" t="s">
        <v>516</v>
      </c>
    </row>
    <row r="14" spans="1:9" s="4" customFormat="1" ht="39.75" customHeight="1" x14ac:dyDescent="0.2">
      <c r="A14" s="152"/>
      <c r="B14" s="154"/>
      <c r="C14" s="154"/>
      <c r="D14" s="154"/>
      <c r="E14" s="154"/>
      <c r="F14" s="154"/>
      <c r="G14" s="154"/>
      <c r="H14" s="154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7">
        <v>7</v>
      </c>
      <c r="H15" s="37">
        <v>8</v>
      </c>
    </row>
    <row r="16" spans="1:9" s="3" customFormat="1" ht="15" x14ac:dyDescent="0.25">
      <c r="A16" s="35" t="s">
        <v>9</v>
      </c>
      <c r="B16" s="33" t="s">
        <v>10</v>
      </c>
      <c r="C16" s="33" t="s">
        <v>11</v>
      </c>
      <c r="D16" s="33" t="s">
        <v>12</v>
      </c>
      <c r="E16" s="33" t="s">
        <v>13</v>
      </c>
      <c r="F16" s="34">
        <f>F17+F23+F89+F105+F111+F83</f>
        <v>26378.2</v>
      </c>
      <c r="G16" s="34">
        <f t="shared" ref="G16:H16" si="0">G17+G23+G89+G105+G111</f>
        <v>22023.300000000003</v>
      </c>
      <c r="H16" s="34">
        <f t="shared" si="0"/>
        <v>19550.3</v>
      </c>
    </row>
    <row r="17" spans="1:8" s="3" customFormat="1" ht="39" x14ac:dyDescent="0.25">
      <c r="A17" s="35" t="s">
        <v>14</v>
      </c>
      <c r="B17" s="33" t="s">
        <v>10</v>
      </c>
      <c r="C17" s="33" t="s">
        <v>15</v>
      </c>
      <c r="D17" s="33" t="s">
        <v>12</v>
      </c>
      <c r="E17" s="33" t="s">
        <v>13</v>
      </c>
      <c r="F17" s="34">
        <f t="shared" ref="F17:H21" si="1">F18</f>
        <v>1550.6999999999998</v>
      </c>
      <c r="G17" s="34">
        <f t="shared" si="1"/>
        <v>1629</v>
      </c>
      <c r="H17" s="34">
        <f t="shared" si="1"/>
        <v>1683</v>
      </c>
    </row>
    <row r="18" spans="1:8" s="3" customFormat="1" ht="26.25" x14ac:dyDescent="0.25">
      <c r="A18" s="35" t="s">
        <v>16</v>
      </c>
      <c r="B18" s="33" t="s">
        <v>10</v>
      </c>
      <c r="C18" s="33" t="s">
        <v>15</v>
      </c>
      <c r="D18" s="33" t="s">
        <v>17</v>
      </c>
      <c r="E18" s="33" t="s">
        <v>13</v>
      </c>
      <c r="F18" s="34">
        <f t="shared" si="1"/>
        <v>1550.6999999999998</v>
      </c>
      <c r="G18" s="34">
        <f t="shared" si="1"/>
        <v>1629</v>
      </c>
      <c r="H18" s="34">
        <f t="shared" si="1"/>
        <v>1683</v>
      </c>
    </row>
    <row r="19" spans="1:8" s="3" customFormat="1" ht="26.25" x14ac:dyDescent="0.25">
      <c r="A19" s="35" t="s">
        <v>18</v>
      </c>
      <c r="B19" s="33" t="s">
        <v>10</v>
      </c>
      <c r="C19" s="33" t="s">
        <v>15</v>
      </c>
      <c r="D19" s="33" t="s">
        <v>19</v>
      </c>
      <c r="E19" s="33" t="s">
        <v>13</v>
      </c>
      <c r="F19" s="34">
        <f t="shared" si="1"/>
        <v>1550.6999999999998</v>
      </c>
      <c r="G19" s="34">
        <f t="shared" si="1"/>
        <v>1629</v>
      </c>
      <c r="H19" s="34">
        <f t="shared" si="1"/>
        <v>1683</v>
      </c>
    </row>
    <row r="20" spans="1:8" s="3" customFormat="1" ht="31.5" customHeight="1" x14ac:dyDescent="0.25">
      <c r="A20" s="35" t="s">
        <v>20</v>
      </c>
      <c r="B20" s="33" t="s">
        <v>10</v>
      </c>
      <c r="C20" s="33" t="s">
        <v>15</v>
      </c>
      <c r="D20" s="33" t="s">
        <v>21</v>
      </c>
      <c r="E20" s="33" t="s">
        <v>13</v>
      </c>
      <c r="F20" s="34">
        <f t="shared" si="1"/>
        <v>1550.6999999999998</v>
      </c>
      <c r="G20" s="34">
        <f t="shared" si="1"/>
        <v>1629</v>
      </c>
      <c r="H20" s="34">
        <f t="shared" si="1"/>
        <v>1683</v>
      </c>
    </row>
    <row r="21" spans="1:8" s="3" customFormat="1" ht="64.5" x14ac:dyDescent="0.25">
      <c r="A21" s="35" t="s">
        <v>22</v>
      </c>
      <c r="B21" s="33" t="s">
        <v>10</v>
      </c>
      <c r="C21" s="33" t="s">
        <v>15</v>
      </c>
      <c r="D21" s="33" t="s">
        <v>21</v>
      </c>
      <c r="E21" s="33" t="s">
        <v>23</v>
      </c>
      <c r="F21" s="34">
        <f t="shared" si="1"/>
        <v>1550.6999999999998</v>
      </c>
      <c r="G21" s="34">
        <f t="shared" si="1"/>
        <v>1629</v>
      </c>
      <c r="H21" s="34">
        <f t="shared" si="1"/>
        <v>1683</v>
      </c>
    </row>
    <row r="22" spans="1:8" s="3" customFormat="1" ht="26.25" x14ac:dyDescent="0.25">
      <c r="A22" s="35" t="s">
        <v>24</v>
      </c>
      <c r="B22" s="33" t="s">
        <v>10</v>
      </c>
      <c r="C22" s="33" t="s">
        <v>15</v>
      </c>
      <c r="D22" s="33" t="s">
        <v>21</v>
      </c>
      <c r="E22" s="33" t="s">
        <v>25</v>
      </c>
      <c r="F22" s="34">
        <f>1567.6-16.9</f>
        <v>1550.6999999999998</v>
      </c>
      <c r="G22" s="34">
        <v>1629</v>
      </c>
      <c r="H22" s="34">
        <v>1683</v>
      </c>
    </row>
    <row r="23" spans="1:8" ht="60" customHeight="1" x14ac:dyDescent="0.25">
      <c r="A23" s="35" t="s">
        <v>26</v>
      </c>
      <c r="B23" s="33" t="s">
        <v>10</v>
      </c>
      <c r="C23" s="33" t="s">
        <v>27</v>
      </c>
      <c r="D23" s="33" t="s">
        <v>12</v>
      </c>
      <c r="E23" s="33" t="s">
        <v>13</v>
      </c>
      <c r="F23" s="34">
        <f t="shared" ref="F23:H24" si="2">F24</f>
        <v>9018.7999999999993</v>
      </c>
      <c r="G23" s="34">
        <f t="shared" si="2"/>
        <v>10483.800000000001</v>
      </c>
      <c r="H23" s="34">
        <f t="shared" si="2"/>
        <v>10805</v>
      </c>
    </row>
    <row r="24" spans="1:8" ht="26.25" x14ac:dyDescent="0.25">
      <c r="A24" s="35" t="s">
        <v>16</v>
      </c>
      <c r="B24" s="33" t="s">
        <v>10</v>
      </c>
      <c r="C24" s="33" t="s">
        <v>27</v>
      </c>
      <c r="D24" s="33" t="s">
        <v>17</v>
      </c>
      <c r="E24" s="33" t="s">
        <v>13</v>
      </c>
      <c r="F24" s="34">
        <f t="shared" si="2"/>
        <v>9018.7999999999993</v>
      </c>
      <c r="G24" s="34">
        <f t="shared" si="2"/>
        <v>10483.800000000001</v>
      </c>
      <c r="H24" s="34">
        <f t="shared" si="2"/>
        <v>10805</v>
      </c>
    </row>
    <row r="25" spans="1:8" ht="28.5" customHeight="1" x14ac:dyDescent="0.25">
      <c r="A25" s="35" t="s">
        <v>18</v>
      </c>
      <c r="B25" s="33" t="s">
        <v>10</v>
      </c>
      <c r="C25" s="33" t="s">
        <v>27</v>
      </c>
      <c r="D25" s="33" t="s">
        <v>19</v>
      </c>
      <c r="E25" s="33" t="s">
        <v>13</v>
      </c>
      <c r="F25" s="34">
        <f>F29+F36+F41+F46+F55+F60+F65+F71+F80+F68</f>
        <v>9018.7999999999993</v>
      </c>
      <c r="G25" s="34">
        <f>G29+G36+G41+G46+G55+G60+G65+G71+G80+G68</f>
        <v>10483.800000000001</v>
      </c>
      <c r="H25" s="34">
        <f>H29+H36+H41+H46+H55+H60+H65+H71+H80+H68</f>
        <v>10805</v>
      </c>
    </row>
    <row r="26" spans="1:8" ht="25.5" hidden="1" customHeight="1" x14ac:dyDescent="0.25">
      <c r="A26" s="35" t="s">
        <v>28</v>
      </c>
      <c r="B26" s="33" t="s">
        <v>10</v>
      </c>
      <c r="C26" s="33" t="s">
        <v>27</v>
      </c>
      <c r="D26" s="33" t="s">
        <v>29</v>
      </c>
      <c r="E26" s="33" t="s">
        <v>13</v>
      </c>
      <c r="F26" s="34">
        <f t="shared" ref="F26:H27" si="3">F27</f>
        <v>0</v>
      </c>
      <c r="G26" s="34">
        <f t="shared" si="3"/>
        <v>0</v>
      </c>
      <c r="H26" s="34">
        <f t="shared" si="3"/>
        <v>0</v>
      </c>
    </row>
    <row r="27" spans="1:8" ht="64.5" hidden="1" x14ac:dyDescent="0.25">
      <c r="A27" s="35" t="s">
        <v>22</v>
      </c>
      <c r="B27" s="33" t="s">
        <v>10</v>
      </c>
      <c r="C27" s="33" t="s">
        <v>27</v>
      </c>
      <c r="D27" s="33" t="s">
        <v>29</v>
      </c>
      <c r="E27" s="33" t="s">
        <v>23</v>
      </c>
      <c r="F27" s="34">
        <f t="shared" si="3"/>
        <v>0</v>
      </c>
      <c r="G27" s="34">
        <f t="shared" si="3"/>
        <v>0</v>
      </c>
      <c r="H27" s="34">
        <f t="shared" si="3"/>
        <v>0</v>
      </c>
    </row>
    <row r="28" spans="1:8" ht="24.75" hidden="1" customHeight="1" x14ac:dyDescent="0.25">
      <c r="A28" s="35" t="s">
        <v>24</v>
      </c>
      <c r="B28" s="33" t="s">
        <v>10</v>
      </c>
      <c r="C28" s="33" t="s">
        <v>27</v>
      </c>
      <c r="D28" s="33" t="s">
        <v>29</v>
      </c>
      <c r="E28" s="33" t="s">
        <v>25</v>
      </c>
      <c r="F28" s="34"/>
      <c r="G28" s="34"/>
      <c r="H28" s="34"/>
    </row>
    <row r="29" spans="1:8" ht="26.25" x14ac:dyDescent="0.25">
      <c r="A29" s="35" t="s">
        <v>30</v>
      </c>
      <c r="B29" s="33" t="s">
        <v>10</v>
      </c>
      <c r="C29" s="33" t="s">
        <v>27</v>
      </c>
      <c r="D29" s="33" t="s">
        <v>31</v>
      </c>
      <c r="E29" s="33" t="s">
        <v>13</v>
      </c>
      <c r="F29" s="34">
        <f>F30+F32+F34</f>
        <v>7252.9000000000005</v>
      </c>
      <c r="G29" s="34">
        <f t="shared" ref="G29:H29" si="4">G30+G32+G34</f>
        <v>8664.8000000000011</v>
      </c>
      <c r="H29" s="34">
        <f t="shared" si="4"/>
        <v>8932.3000000000011</v>
      </c>
    </row>
    <row r="30" spans="1:8" ht="64.5" x14ac:dyDescent="0.25">
      <c r="A30" s="35" t="s">
        <v>22</v>
      </c>
      <c r="B30" s="33" t="s">
        <v>10</v>
      </c>
      <c r="C30" s="33" t="s">
        <v>27</v>
      </c>
      <c r="D30" s="33" t="s">
        <v>31</v>
      </c>
      <c r="E30" s="33" t="s">
        <v>23</v>
      </c>
      <c r="F30" s="34">
        <f>F31</f>
        <v>7236.4000000000005</v>
      </c>
      <c r="G30" s="34">
        <f>G31</f>
        <v>8600.6</v>
      </c>
      <c r="H30" s="34">
        <f>H31</f>
        <v>8868.1</v>
      </c>
    </row>
    <row r="31" spans="1:8" ht="26.25" customHeight="1" x14ac:dyDescent="0.25">
      <c r="A31" s="35" t="s">
        <v>24</v>
      </c>
      <c r="B31" s="33" t="s">
        <v>10</v>
      </c>
      <c r="C31" s="33" t="s">
        <v>27</v>
      </c>
      <c r="D31" s="33" t="s">
        <v>31</v>
      </c>
      <c r="E31" s="33" t="s">
        <v>25</v>
      </c>
      <c r="F31" s="34">
        <f>8255.7-318.8-60.8-150.5+60.7-43.8-110.2-298.3-33.7-35-28.9</f>
        <v>7236.4000000000005</v>
      </c>
      <c r="G31" s="34">
        <v>8600.6</v>
      </c>
      <c r="H31" s="34">
        <v>8868.1</v>
      </c>
    </row>
    <row r="32" spans="1:8" ht="27.75" customHeight="1" x14ac:dyDescent="0.25">
      <c r="A32" s="35" t="s">
        <v>32</v>
      </c>
      <c r="B32" s="33" t="s">
        <v>10</v>
      </c>
      <c r="C32" s="33" t="s">
        <v>27</v>
      </c>
      <c r="D32" s="33" t="s">
        <v>31</v>
      </c>
      <c r="E32" s="33" t="s">
        <v>33</v>
      </c>
      <c r="F32" s="34">
        <f>F33</f>
        <v>16.2</v>
      </c>
      <c r="G32" s="34">
        <f>G33</f>
        <v>35</v>
      </c>
      <c r="H32" s="34">
        <f>H33</f>
        <v>35</v>
      </c>
    </row>
    <row r="33" spans="1:8" ht="39" x14ac:dyDescent="0.25">
      <c r="A33" s="35" t="s">
        <v>34</v>
      </c>
      <c r="B33" s="33" t="s">
        <v>10</v>
      </c>
      <c r="C33" s="33" t="s">
        <v>27</v>
      </c>
      <c r="D33" s="33" t="s">
        <v>31</v>
      </c>
      <c r="E33" s="33" t="s">
        <v>35</v>
      </c>
      <c r="F33" s="34">
        <f>35-18.8</f>
        <v>16.2</v>
      </c>
      <c r="G33" s="34">
        <v>35</v>
      </c>
      <c r="H33" s="34">
        <v>35</v>
      </c>
    </row>
    <row r="34" spans="1:8" ht="15" x14ac:dyDescent="0.25">
      <c r="A34" s="35" t="s">
        <v>36</v>
      </c>
      <c r="B34" s="33" t="s">
        <v>10</v>
      </c>
      <c r="C34" s="33" t="s">
        <v>27</v>
      </c>
      <c r="D34" s="33" t="s">
        <v>31</v>
      </c>
      <c r="E34" s="33" t="s">
        <v>37</v>
      </c>
      <c r="F34" s="34">
        <f>F35</f>
        <v>0.29999999999999927</v>
      </c>
      <c r="G34" s="34">
        <f>G35</f>
        <v>29.2</v>
      </c>
      <c r="H34" s="34">
        <f>H35</f>
        <v>29.2</v>
      </c>
    </row>
    <row r="35" spans="1:8" ht="15" x14ac:dyDescent="0.25">
      <c r="A35" s="35" t="s">
        <v>38</v>
      </c>
      <c r="B35" s="33" t="s">
        <v>10</v>
      </c>
      <c r="C35" s="33" t="s">
        <v>27</v>
      </c>
      <c r="D35" s="33" t="s">
        <v>31</v>
      </c>
      <c r="E35" s="33" t="s">
        <v>39</v>
      </c>
      <c r="F35" s="34">
        <f>29.2-23-5-0.9</f>
        <v>0.29999999999999927</v>
      </c>
      <c r="G35" s="34">
        <v>29.2</v>
      </c>
      <c r="H35" s="34">
        <v>29.2</v>
      </c>
    </row>
    <row r="36" spans="1:8" ht="39" x14ac:dyDescent="0.25">
      <c r="A36" s="35" t="s">
        <v>40</v>
      </c>
      <c r="B36" s="33" t="s">
        <v>10</v>
      </c>
      <c r="C36" s="33" t="s">
        <v>27</v>
      </c>
      <c r="D36" s="33" t="s">
        <v>41</v>
      </c>
      <c r="E36" s="33" t="s">
        <v>13</v>
      </c>
      <c r="F36" s="34">
        <f>F37+F39</f>
        <v>212.79999999999998</v>
      </c>
      <c r="G36" s="34">
        <f>G37+G39</f>
        <v>219.70000000000002</v>
      </c>
      <c r="H36" s="34">
        <f>H37+H39</f>
        <v>226.7</v>
      </c>
    </row>
    <row r="37" spans="1:8" ht="69.75" customHeight="1" x14ac:dyDescent="0.25">
      <c r="A37" s="35" t="s">
        <v>22</v>
      </c>
      <c r="B37" s="33" t="s">
        <v>10</v>
      </c>
      <c r="C37" s="33" t="s">
        <v>27</v>
      </c>
      <c r="D37" s="33" t="s">
        <v>41</v>
      </c>
      <c r="E37" s="33" t="s">
        <v>23</v>
      </c>
      <c r="F37" s="34">
        <f>F38</f>
        <v>202.7</v>
      </c>
      <c r="G37" s="34">
        <f>G38</f>
        <v>210.4</v>
      </c>
      <c r="H37" s="34">
        <f>H38</f>
        <v>217.7</v>
      </c>
    </row>
    <row r="38" spans="1:8" ht="29.25" customHeight="1" x14ac:dyDescent="0.25">
      <c r="A38" s="35" t="s">
        <v>24</v>
      </c>
      <c r="B38" s="33" t="s">
        <v>10</v>
      </c>
      <c r="C38" s="33" t="s">
        <v>27</v>
      </c>
      <c r="D38" s="33" t="s">
        <v>41</v>
      </c>
      <c r="E38" s="33" t="s">
        <v>25</v>
      </c>
      <c r="F38" s="34">
        <v>202.7</v>
      </c>
      <c r="G38" s="34">
        <v>210.4</v>
      </c>
      <c r="H38" s="34">
        <v>217.7</v>
      </c>
    </row>
    <row r="39" spans="1:8" ht="27" customHeight="1" x14ac:dyDescent="0.25">
      <c r="A39" s="35" t="s">
        <v>32</v>
      </c>
      <c r="B39" s="33" t="s">
        <v>10</v>
      </c>
      <c r="C39" s="33" t="s">
        <v>27</v>
      </c>
      <c r="D39" s="33" t="s">
        <v>41</v>
      </c>
      <c r="E39" s="33" t="s">
        <v>33</v>
      </c>
      <c r="F39" s="34">
        <f>F40</f>
        <v>10.1</v>
      </c>
      <c r="G39" s="34">
        <f>G40</f>
        <v>9.3000000000000007</v>
      </c>
      <c r="H39" s="34">
        <f>H40</f>
        <v>9</v>
      </c>
    </row>
    <row r="40" spans="1:8" ht="33" customHeight="1" x14ac:dyDescent="0.25">
      <c r="A40" s="35" t="s">
        <v>34</v>
      </c>
      <c r="B40" s="33" t="s">
        <v>10</v>
      </c>
      <c r="C40" s="33" t="s">
        <v>27</v>
      </c>
      <c r="D40" s="33" t="s">
        <v>41</v>
      </c>
      <c r="E40" s="33" t="s">
        <v>35</v>
      </c>
      <c r="F40" s="34">
        <v>10.1</v>
      </c>
      <c r="G40" s="34">
        <v>9.3000000000000007</v>
      </c>
      <c r="H40" s="34">
        <v>9</v>
      </c>
    </row>
    <row r="41" spans="1:8" ht="54" customHeight="1" x14ac:dyDescent="0.25">
      <c r="A41" s="35" t="s">
        <v>587</v>
      </c>
      <c r="B41" s="33" t="s">
        <v>10</v>
      </c>
      <c r="C41" s="33" t="s">
        <v>27</v>
      </c>
      <c r="D41" s="33" t="s">
        <v>42</v>
      </c>
      <c r="E41" s="33" t="s">
        <v>13</v>
      </c>
      <c r="F41" s="34">
        <f>F42+F44</f>
        <v>214.8</v>
      </c>
      <c r="G41" s="34">
        <f>G42+G44</f>
        <v>221.70000000000002</v>
      </c>
      <c r="H41" s="34">
        <f>H42+H44</f>
        <v>228.6</v>
      </c>
    </row>
    <row r="42" spans="1:8" ht="66" customHeight="1" x14ac:dyDescent="0.25">
      <c r="A42" s="35" t="s">
        <v>22</v>
      </c>
      <c r="B42" s="33" t="s">
        <v>10</v>
      </c>
      <c r="C42" s="33" t="s">
        <v>27</v>
      </c>
      <c r="D42" s="33" t="s">
        <v>42</v>
      </c>
      <c r="E42" s="33" t="s">
        <v>23</v>
      </c>
      <c r="F42" s="34">
        <f>F43</f>
        <v>187.3</v>
      </c>
      <c r="G42" s="34">
        <f>G43</f>
        <v>192.8</v>
      </c>
      <c r="H42" s="34">
        <f>H43</f>
        <v>199.2</v>
      </c>
    </row>
    <row r="43" spans="1:8" ht="30" customHeight="1" x14ac:dyDescent="0.25">
      <c r="A43" s="35" t="s">
        <v>24</v>
      </c>
      <c r="B43" s="33" t="s">
        <v>10</v>
      </c>
      <c r="C43" s="33" t="s">
        <v>27</v>
      </c>
      <c r="D43" s="33" t="s">
        <v>42</v>
      </c>
      <c r="E43" s="33" t="s">
        <v>25</v>
      </c>
      <c r="F43" s="34">
        <f>186.5+0.8</f>
        <v>187.3</v>
      </c>
      <c r="G43" s="34">
        <v>192.8</v>
      </c>
      <c r="H43" s="34">
        <v>199.2</v>
      </c>
    </row>
    <row r="44" spans="1:8" ht="30.75" customHeight="1" x14ac:dyDescent="0.25">
      <c r="A44" s="35" t="s">
        <v>32</v>
      </c>
      <c r="B44" s="33" t="s">
        <v>10</v>
      </c>
      <c r="C44" s="33" t="s">
        <v>27</v>
      </c>
      <c r="D44" s="33" t="s">
        <v>42</v>
      </c>
      <c r="E44" s="33" t="s">
        <v>33</v>
      </c>
      <c r="F44" s="34">
        <f>F45</f>
        <v>27.5</v>
      </c>
      <c r="G44" s="34">
        <f>G45</f>
        <v>28.9</v>
      </c>
      <c r="H44" s="34">
        <f>H45</f>
        <v>29.4</v>
      </c>
    </row>
    <row r="45" spans="1:8" ht="33.75" customHeight="1" x14ac:dyDescent="0.25">
      <c r="A45" s="35" t="s">
        <v>34</v>
      </c>
      <c r="B45" s="33" t="s">
        <v>10</v>
      </c>
      <c r="C45" s="33" t="s">
        <v>27</v>
      </c>
      <c r="D45" s="33" t="s">
        <v>42</v>
      </c>
      <c r="E45" s="33" t="s">
        <v>35</v>
      </c>
      <c r="F45" s="34">
        <f>28.3-0.8</f>
        <v>27.5</v>
      </c>
      <c r="G45" s="34">
        <v>28.9</v>
      </c>
      <c r="H45" s="34">
        <v>29.4</v>
      </c>
    </row>
    <row r="46" spans="1:8" ht="40.5" customHeight="1" x14ac:dyDescent="0.25">
      <c r="A46" s="35" t="s">
        <v>43</v>
      </c>
      <c r="B46" s="33" t="s">
        <v>10</v>
      </c>
      <c r="C46" s="33" t="s">
        <v>27</v>
      </c>
      <c r="D46" s="33" t="s">
        <v>44</v>
      </c>
      <c r="E46" s="33" t="s">
        <v>13</v>
      </c>
      <c r="F46" s="34">
        <f>F47+F53</f>
        <v>221.6</v>
      </c>
      <c r="G46" s="34">
        <f t="shared" ref="G46:H46" si="5">G47+G53</f>
        <v>228.5</v>
      </c>
      <c r="H46" s="34">
        <f t="shared" si="5"/>
        <v>235.5</v>
      </c>
    </row>
    <row r="47" spans="1:8" ht="66.75" customHeight="1" x14ac:dyDescent="0.25">
      <c r="A47" s="35" t="s">
        <v>22</v>
      </c>
      <c r="B47" s="33" t="s">
        <v>10</v>
      </c>
      <c r="C47" s="33" t="s">
        <v>27</v>
      </c>
      <c r="D47" s="33" t="s">
        <v>44</v>
      </c>
      <c r="E47" s="33" t="s">
        <v>23</v>
      </c>
      <c r="F47" s="34">
        <f>F48</f>
        <v>212</v>
      </c>
      <c r="G47" s="34">
        <f>G48</f>
        <v>219.1</v>
      </c>
      <c r="H47" s="34">
        <f>H48</f>
        <v>226.7</v>
      </c>
    </row>
    <row r="48" spans="1:8" ht="30" customHeight="1" x14ac:dyDescent="0.25">
      <c r="A48" s="35" t="s">
        <v>24</v>
      </c>
      <c r="B48" s="33" t="s">
        <v>10</v>
      </c>
      <c r="C48" s="33" t="s">
        <v>27</v>
      </c>
      <c r="D48" s="33" t="s">
        <v>44</v>
      </c>
      <c r="E48" s="33" t="s">
        <v>25</v>
      </c>
      <c r="F48" s="34">
        <v>212</v>
      </c>
      <c r="G48" s="34">
        <v>219.1</v>
      </c>
      <c r="H48" s="34">
        <v>226.7</v>
      </c>
    </row>
    <row r="49" spans="1:8" ht="30" hidden="1" customHeight="1" x14ac:dyDescent="0.25">
      <c r="A49" s="35" t="s">
        <v>32</v>
      </c>
      <c r="B49" s="33" t="s">
        <v>10</v>
      </c>
      <c r="C49" s="33" t="s">
        <v>27</v>
      </c>
      <c r="D49" s="33" t="s">
        <v>44</v>
      </c>
      <c r="E49" s="33" t="s">
        <v>33</v>
      </c>
      <c r="F49" s="34">
        <f>F50</f>
        <v>0</v>
      </c>
      <c r="G49" s="34">
        <f>G50</f>
        <v>0</v>
      </c>
      <c r="H49" s="34">
        <f>H50</f>
        <v>0</v>
      </c>
    </row>
    <row r="50" spans="1:8" ht="39" hidden="1" x14ac:dyDescent="0.25">
      <c r="A50" s="35" t="s">
        <v>34</v>
      </c>
      <c r="B50" s="33" t="s">
        <v>10</v>
      </c>
      <c r="C50" s="33" t="s">
        <v>27</v>
      </c>
      <c r="D50" s="33" t="s">
        <v>44</v>
      </c>
      <c r="E50" s="33" t="s">
        <v>35</v>
      </c>
      <c r="F50" s="34">
        <f>34.4-9.7-24.7</f>
        <v>0</v>
      </c>
      <c r="G50" s="34">
        <f>34.4-9.7-24.7</f>
        <v>0</v>
      </c>
      <c r="H50" s="34">
        <f>34.4-9.7-24.7</f>
        <v>0</v>
      </c>
    </row>
    <row r="51" spans="1:8" ht="26.25" hidden="1" x14ac:dyDescent="0.25">
      <c r="A51" s="35" t="s">
        <v>32</v>
      </c>
      <c r="B51" s="33" t="s">
        <v>10</v>
      </c>
      <c r="C51" s="33" t="s">
        <v>27</v>
      </c>
      <c r="D51" s="33" t="s">
        <v>44</v>
      </c>
      <c r="E51" s="33" t="s">
        <v>33</v>
      </c>
      <c r="F51" s="34">
        <f>F52</f>
        <v>0</v>
      </c>
      <c r="G51" s="34">
        <f>G52</f>
        <v>0</v>
      </c>
      <c r="H51" s="34">
        <f>H52</f>
        <v>0</v>
      </c>
    </row>
    <row r="52" spans="1:8" ht="39" hidden="1" x14ac:dyDescent="0.25">
      <c r="A52" s="35" t="s">
        <v>34</v>
      </c>
      <c r="B52" s="33" t="s">
        <v>10</v>
      </c>
      <c r="C52" s="33" t="s">
        <v>27</v>
      </c>
      <c r="D52" s="33" t="s">
        <v>44</v>
      </c>
      <c r="E52" s="33" t="s">
        <v>35</v>
      </c>
      <c r="F52" s="34">
        <f>24.7-24.7</f>
        <v>0</v>
      </c>
      <c r="G52" s="34">
        <f>24.7-24.7</f>
        <v>0</v>
      </c>
      <c r="H52" s="34">
        <f>24.7-24.7</f>
        <v>0</v>
      </c>
    </row>
    <row r="53" spans="1:8" ht="26.25" x14ac:dyDescent="0.25">
      <c r="A53" s="35" t="s">
        <v>32</v>
      </c>
      <c r="B53" s="33" t="s">
        <v>10</v>
      </c>
      <c r="C53" s="33" t="s">
        <v>27</v>
      </c>
      <c r="D53" s="33" t="s">
        <v>44</v>
      </c>
      <c r="E53" s="33" t="s">
        <v>33</v>
      </c>
      <c r="F53" s="34">
        <f>F54</f>
        <v>9.6</v>
      </c>
      <c r="G53" s="34">
        <f t="shared" ref="G53:H53" si="6">G54</f>
        <v>9.4</v>
      </c>
      <c r="H53" s="34">
        <f t="shared" si="6"/>
        <v>8.8000000000000007</v>
      </c>
    </row>
    <row r="54" spans="1:8" ht="29.25" customHeight="1" x14ac:dyDescent="0.25">
      <c r="A54" s="35" t="s">
        <v>34</v>
      </c>
      <c r="B54" s="33" t="s">
        <v>10</v>
      </c>
      <c r="C54" s="33" t="s">
        <v>27</v>
      </c>
      <c r="D54" s="33" t="s">
        <v>44</v>
      </c>
      <c r="E54" s="33" t="s">
        <v>35</v>
      </c>
      <c r="F54" s="34">
        <v>9.6</v>
      </c>
      <c r="G54" s="34">
        <v>9.4</v>
      </c>
      <c r="H54" s="34">
        <v>8.8000000000000007</v>
      </c>
    </row>
    <row r="55" spans="1:8" ht="67.5" customHeight="1" x14ac:dyDescent="0.25">
      <c r="A55" s="35" t="s">
        <v>45</v>
      </c>
      <c r="B55" s="33" t="s">
        <v>10</v>
      </c>
      <c r="C55" s="33" t="s">
        <v>27</v>
      </c>
      <c r="D55" s="33" t="s">
        <v>46</v>
      </c>
      <c r="E55" s="33" t="s">
        <v>13</v>
      </c>
      <c r="F55" s="34">
        <f>F56+F58</f>
        <v>213</v>
      </c>
      <c r="G55" s="34">
        <f>G56+G58</f>
        <v>219.89999999999998</v>
      </c>
      <c r="H55" s="34">
        <f>H56+H58</f>
        <v>226.8</v>
      </c>
    </row>
    <row r="56" spans="1:8" ht="67.5" customHeight="1" x14ac:dyDescent="0.25">
      <c r="A56" s="35" t="s">
        <v>22</v>
      </c>
      <c r="B56" s="33" t="s">
        <v>10</v>
      </c>
      <c r="C56" s="33" t="s">
        <v>27</v>
      </c>
      <c r="D56" s="33" t="s">
        <v>46</v>
      </c>
      <c r="E56" s="33" t="s">
        <v>23</v>
      </c>
      <c r="F56" s="34">
        <f>F57</f>
        <v>182</v>
      </c>
      <c r="G56" s="34">
        <f>G57</f>
        <v>191.7</v>
      </c>
      <c r="H56" s="34">
        <f>H57</f>
        <v>198.3</v>
      </c>
    </row>
    <row r="57" spans="1:8" ht="30" customHeight="1" x14ac:dyDescent="0.25">
      <c r="A57" s="35" t="s">
        <v>24</v>
      </c>
      <c r="B57" s="33" t="s">
        <v>10</v>
      </c>
      <c r="C57" s="33" t="s">
        <v>27</v>
      </c>
      <c r="D57" s="33" t="s">
        <v>46</v>
      </c>
      <c r="E57" s="33" t="s">
        <v>25</v>
      </c>
      <c r="F57" s="34">
        <f>184.7-2.7</f>
        <v>182</v>
      </c>
      <c r="G57" s="34">
        <v>191.7</v>
      </c>
      <c r="H57" s="34">
        <v>198.3</v>
      </c>
    </row>
    <row r="58" spans="1:8" ht="33.75" customHeight="1" x14ac:dyDescent="0.25">
      <c r="A58" s="35" t="s">
        <v>32</v>
      </c>
      <c r="B58" s="33" t="s">
        <v>10</v>
      </c>
      <c r="C58" s="33" t="s">
        <v>27</v>
      </c>
      <c r="D58" s="33" t="s">
        <v>46</v>
      </c>
      <c r="E58" s="33" t="s">
        <v>33</v>
      </c>
      <c r="F58" s="34">
        <f>F59</f>
        <v>31</v>
      </c>
      <c r="G58" s="34">
        <f>G59</f>
        <v>28.2</v>
      </c>
      <c r="H58" s="34">
        <f>H59</f>
        <v>28.5</v>
      </c>
    </row>
    <row r="59" spans="1:8" ht="32.25" customHeight="1" x14ac:dyDescent="0.25">
      <c r="A59" s="35" t="s">
        <v>34</v>
      </c>
      <c r="B59" s="33" t="s">
        <v>10</v>
      </c>
      <c r="C59" s="33" t="s">
        <v>27</v>
      </c>
      <c r="D59" s="33" t="s">
        <v>46</v>
      </c>
      <c r="E59" s="33" t="s">
        <v>35</v>
      </c>
      <c r="F59" s="34">
        <f>28.3+2.7</f>
        <v>31</v>
      </c>
      <c r="G59" s="34">
        <v>28.2</v>
      </c>
      <c r="H59" s="34">
        <v>28.5</v>
      </c>
    </row>
    <row r="60" spans="1:8" ht="55.5" customHeight="1" x14ac:dyDescent="0.25">
      <c r="A60" s="35" t="s">
        <v>47</v>
      </c>
      <c r="B60" s="33" t="s">
        <v>10</v>
      </c>
      <c r="C60" s="33" t="s">
        <v>27</v>
      </c>
      <c r="D60" s="33" t="s">
        <v>48</v>
      </c>
      <c r="E60" s="33" t="s">
        <v>13</v>
      </c>
      <c r="F60" s="34">
        <f>F61+F63</f>
        <v>674.6</v>
      </c>
      <c r="G60" s="34">
        <f>G61+G63</f>
        <v>695.3</v>
      </c>
      <c r="H60" s="34">
        <f>H61+H63</f>
        <v>716.30000000000007</v>
      </c>
    </row>
    <row r="61" spans="1:8" ht="69" customHeight="1" x14ac:dyDescent="0.25">
      <c r="A61" s="35" t="s">
        <v>22</v>
      </c>
      <c r="B61" s="33" t="s">
        <v>10</v>
      </c>
      <c r="C61" s="33" t="s">
        <v>27</v>
      </c>
      <c r="D61" s="33" t="s">
        <v>48</v>
      </c>
      <c r="E61" s="33" t="s">
        <v>23</v>
      </c>
      <c r="F61" s="34">
        <f>F62</f>
        <v>633.6</v>
      </c>
      <c r="G61" s="34">
        <f>G62</f>
        <v>656.4</v>
      </c>
      <c r="H61" s="34">
        <f>H62</f>
        <v>679.1</v>
      </c>
    </row>
    <row r="62" spans="1:8" ht="31.5" customHeight="1" x14ac:dyDescent="0.25">
      <c r="A62" s="35" t="s">
        <v>24</v>
      </c>
      <c r="B62" s="33" t="s">
        <v>10</v>
      </c>
      <c r="C62" s="33" t="s">
        <v>27</v>
      </c>
      <c r="D62" s="33" t="s">
        <v>48</v>
      </c>
      <c r="E62" s="33" t="s">
        <v>25</v>
      </c>
      <c r="F62" s="34">
        <f>633.7-0.1</f>
        <v>633.6</v>
      </c>
      <c r="G62" s="34">
        <v>656.4</v>
      </c>
      <c r="H62" s="34">
        <v>679.1</v>
      </c>
    </row>
    <row r="63" spans="1:8" ht="30" customHeight="1" x14ac:dyDescent="0.25">
      <c r="A63" s="35" t="s">
        <v>32</v>
      </c>
      <c r="B63" s="33" t="s">
        <v>10</v>
      </c>
      <c r="C63" s="33" t="s">
        <v>27</v>
      </c>
      <c r="D63" s="33" t="s">
        <v>48</v>
      </c>
      <c r="E63" s="33" t="s">
        <v>33</v>
      </c>
      <c r="F63" s="34">
        <f>F64</f>
        <v>41</v>
      </c>
      <c r="G63" s="34">
        <f>G64</f>
        <v>38.9</v>
      </c>
      <c r="H63" s="34">
        <f>H64</f>
        <v>37.200000000000003</v>
      </c>
    </row>
    <row r="64" spans="1:8" ht="33" customHeight="1" x14ac:dyDescent="0.25">
      <c r="A64" s="35" t="s">
        <v>34</v>
      </c>
      <c r="B64" s="33" t="s">
        <v>10</v>
      </c>
      <c r="C64" s="33" t="s">
        <v>27</v>
      </c>
      <c r="D64" s="33" t="s">
        <v>48</v>
      </c>
      <c r="E64" s="33" t="s">
        <v>35</v>
      </c>
      <c r="F64" s="34">
        <f>40.9+0.1</f>
        <v>41</v>
      </c>
      <c r="G64" s="34">
        <v>38.9</v>
      </c>
      <c r="H64" s="34">
        <v>37.200000000000003</v>
      </c>
    </row>
    <row r="65" spans="1:8" ht="93.75" customHeight="1" x14ac:dyDescent="0.25">
      <c r="A65" s="35" t="s">
        <v>49</v>
      </c>
      <c r="B65" s="33" t="s">
        <v>10</v>
      </c>
      <c r="C65" s="33" t="s">
        <v>27</v>
      </c>
      <c r="D65" s="33" t="s">
        <v>50</v>
      </c>
      <c r="E65" s="33" t="s">
        <v>13</v>
      </c>
      <c r="F65" s="34">
        <f t="shared" ref="F65:H66" si="7">F66</f>
        <v>202.8</v>
      </c>
      <c r="G65" s="34">
        <f t="shared" si="7"/>
        <v>209.7</v>
      </c>
      <c r="H65" s="34">
        <f t="shared" si="7"/>
        <v>216.5</v>
      </c>
    </row>
    <row r="66" spans="1:8" ht="68.25" customHeight="1" x14ac:dyDescent="0.25">
      <c r="A66" s="35" t="s">
        <v>22</v>
      </c>
      <c r="B66" s="33" t="s">
        <v>10</v>
      </c>
      <c r="C66" s="33" t="s">
        <v>27</v>
      </c>
      <c r="D66" s="33" t="s">
        <v>50</v>
      </c>
      <c r="E66" s="33" t="s">
        <v>23</v>
      </c>
      <c r="F66" s="34">
        <f t="shared" si="7"/>
        <v>202.8</v>
      </c>
      <c r="G66" s="34">
        <f t="shared" si="7"/>
        <v>209.7</v>
      </c>
      <c r="H66" s="34">
        <f t="shared" si="7"/>
        <v>216.5</v>
      </c>
    </row>
    <row r="67" spans="1:8" ht="32.25" customHeight="1" x14ac:dyDescent="0.25">
      <c r="A67" s="35" t="s">
        <v>24</v>
      </c>
      <c r="B67" s="33" t="s">
        <v>10</v>
      </c>
      <c r="C67" s="33" t="s">
        <v>27</v>
      </c>
      <c r="D67" s="33" t="s">
        <v>50</v>
      </c>
      <c r="E67" s="33" t="s">
        <v>25</v>
      </c>
      <c r="F67" s="34">
        <v>202.8</v>
      </c>
      <c r="G67" s="34">
        <v>209.7</v>
      </c>
      <c r="H67" s="34">
        <v>216.5</v>
      </c>
    </row>
    <row r="68" spans="1:8" ht="90" hidden="1" x14ac:dyDescent="0.25">
      <c r="A68" s="35" t="s">
        <v>51</v>
      </c>
      <c r="B68" s="33" t="s">
        <v>10</v>
      </c>
      <c r="C68" s="33" t="s">
        <v>27</v>
      </c>
      <c r="D68" s="33" t="s">
        <v>52</v>
      </c>
      <c r="E68" s="33" t="s">
        <v>13</v>
      </c>
      <c r="F68" s="34">
        <f t="shared" ref="F68:H69" si="8">F69</f>
        <v>0</v>
      </c>
      <c r="G68" s="34">
        <f t="shared" si="8"/>
        <v>0</v>
      </c>
      <c r="H68" s="34">
        <f t="shared" si="8"/>
        <v>0</v>
      </c>
    </row>
    <row r="69" spans="1:8" ht="26.25" hidden="1" x14ac:dyDescent="0.25">
      <c r="A69" s="35" t="s">
        <v>32</v>
      </c>
      <c r="B69" s="33" t="s">
        <v>10</v>
      </c>
      <c r="C69" s="33" t="s">
        <v>27</v>
      </c>
      <c r="D69" s="33" t="s">
        <v>52</v>
      </c>
      <c r="E69" s="33" t="s">
        <v>33</v>
      </c>
      <c r="F69" s="34">
        <f t="shared" si="8"/>
        <v>0</v>
      </c>
      <c r="G69" s="34">
        <f t="shared" si="8"/>
        <v>0</v>
      </c>
      <c r="H69" s="34">
        <f t="shared" si="8"/>
        <v>0</v>
      </c>
    </row>
    <row r="70" spans="1:8" ht="39" hidden="1" x14ac:dyDescent="0.25">
      <c r="A70" s="35" t="s">
        <v>34</v>
      </c>
      <c r="B70" s="33" t="s">
        <v>10</v>
      </c>
      <c r="C70" s="33" t="s">
        <v>27</v>
      </c>
      <c r="D70" s="33" t="s">
        <v>52</v>
      </c>
      <c r="E70" s="33" t="s">
        <v>35</v>
      </c>
      <c r="F70" s="34">
        <v>0</v>
      </c>
      <c r="G70" s="34">
        <v>0</v>
      </c>
      <c r="H70" s="34">
        <v>0</v>
      </c>
    </row>
    <row r="71" spans="1:8" ht="81.75" customHeight="1" x14ac:dyDescent="0.25">
      <c r="A71" s="35" t="s">
        <v>53</v>
      </c>
      <c r="B71" s="33" t="s">
        <v>10</v>
      </c>
      <c r="C71" s="33" t="s">
        <v>27</v>
      </c>
      <c r="D71" s="33" t="s">
        <v>54</v>
      </c>
      <c r="E71" s="33" t="s">
        <v>13</v>
      </c>
      <c r="F71" s="34">
        <f>F72+F74</f>
        <v>25.000000000000004</v>
      </c>
      <c r="G71" s="34">
        <f>G72+G74</f>
        <v>22.900000000000002</v>
      </c>
      <c r="H71" s="34">
        <f>H72+H74</f>
        <v>21</v>
      </c>
    </row>
    <row r="72" spans="1:8" ht="68.25" customHeight="1" x14ac:dyDescent="0.25">
      <c r="A72" s="35" t="s">
        <v>22</v>
      </c>
      <c r="B72" s="33" t="s">
        <v>10</v>
      </c>
      <c r="C72" s="33" t="s">
        <v>27</v>
      </c>
      <c r="D72" s="33" t="s">
        <v>54</v>
      </c>
      <c r="E72" s="33" t="s">
        <v>23</v>
      </c>
      <c r="F72" s="34">
        <f>F73</f>
        <v>17.200000000000003</v>
      </c>
      <c r="G72" s="34">
        <f>G73</f>
        <v>18.100000000000001</v>
      </c>
      <c r="H72" s="34">
        <f>H73</f>
        <v>16.5</v>
      </c>
    </row>
    <row r="73" spans="1:8" ht="29.25" customHeight="1" x14ac:dyDescent="0.25">
      <c r="A73" s="35" t="s">
        <v>24</v>
      </c>
      <c r="B73" s="33" t="s">
        <v>10</v>
      </c>
      <c r="C73" s="33" t="s">
        <v>27</v>
      </c>
      <c r="D73" s="33" t="s">
        <v>54</v>
      </c>
      <c r="E73" s="33" t="s">
        <v>25</v>
      </c>
      <c r="F73" s="34">
        <f>19.6-1.2-0.4-0.8</f>
        <v>17.200000000000003</v>
      </c>
      <c r="G73" s="34">
        <v>18.100000000000001</v>
      </c>
      <c r="H73" s="34">
        <v>16.5</v>
      </c>
    </row>
    <row r="74" spans="1:8" ht="30" customHeight="1" x14ac:dyDescent="0.25">
      <c r="A74" s="35" t="s">
        <v>32</v>
      </c>
      <c r="B74" s="33" t="s">
        <v>10</v>
      </c>
      <c r="C74" s="33" t="s">
        <v>27</v>
      </c>
      <c r="D74" s="33" t="s">
        <v>54</v>
      </c>
      <c r="E74" s="33" t="s">
        <v>33</v>
      </c>
      <c r="F74" s="34">
        <f>F75</f>
        <v>7.8</v>
      </c>
      <c r="G74" s="34">
        <f>G75</f>
        <v>4.8</v>
      </c>
      <c r="H74" s="34">
        <f>H75</f>
        <v>4.5</v>
      </c>
    </row>
    <row r="75" spans="1:8" ht="27" customHeight="1" x14ac:dyDescent="0.25">
      <c r="A75" s="35" t="s">
        <v>34</v>
      </c>
      <c r="B75" s="33" t="s">
        <v>10</v>
      </c>
      <c r="C75" s="33" t="s">
        <v>27</v>
      </c>
      <c r="D75" s="33" t="s">
        <v>54</v>
      </c>
      <c r="E75" s="33" t="s">
        <v>35</v>
      </c>
      <c r="F75" s="34">
        <f>5.4+1.6+0.8</f>
        <v>7.8</v>
      </c>
      <c r="G75" s="34">
        <v>4.8</v>
      </c>
      <c r="H75" s="34">
        <v>4.5</v>
      </c>
    </row>
    <row r="76" spans="1:8" ht="19.5" hidden="1" customHeight="1" x14ac:dyDescent="0.25">
      <c r="A76" s="35" t="s">
        <v>55</v>
      </c>
      <c r="B76" s="33" t="s">
        <v>10</v>
      </c>
      <c r="C76" s="33" t="s">
        <v>56</v>
      </c>
      <c r="D76" s="33" t="s">
        <v>57</v>
      </c>
      <c r="E76" s="33" t="s">
        <v>13</v>
      </c>
      <c r="F76" s="34">
        <f t="shared" ref="F76:H78" si="9">F77</f>
        <v>0</v>
      </c>
      <c r="G76" s="34">
        <f t="shared" si="9"/>
        <v>0</v>
      </c>
      <c r="H76" s="34">
        <f t="shared" si="9"/>
        <v>0</v>
      </c>
    </row>
    <row r="77" spans="1:8" ht="42.75" hidden="1" customHeight="1" x14ac:dyDescent="0.25">
      <c r="A77" s="35" t="s">
        <v>58</v>
      </c>
      <c r="B77" s="33" t="s">
        <v>10</v>
      </c>
      <c r="C77" s="33" t="s">
        <v>56</v>
      </c>
      <c r="D77" s="33" t="s">
        <v>59</v>
      </c>
      <c r="E77" s="33" t="s">
        <v>13</v>
      </c>
      <c r="F77" s="34">
        <f t="shared" si="9"/>
        <v>0</v>
      </c>
      <c r="G77" s="34">
        <f t="shared" si="9"/>
        <v>0</v>
      </c>
      <c r="H77" s="34">
        <f t="shared" si="9"/>
        <v>0</v>
      </c>
    </row>
    <row r="78" spans="1:8" ht="27" hidden="1" customHeight="1" x14ac:dyDescent="0.25">
      <c r="A78" s="35" t="s">
        <v>60</v>
      </c>
      <c r="B78" s="33" t="s">
        <v>10</v>
      </c>
      <c r="C78" s="33" t="s">
        <v>56</v>
      </c>
      <c r="D78" s="33" t="s">
        <v>59</v>
      </c>
      <c r="E78" s="33" t="s">
        <v>33</v>
      </c>
      <c r="F78" s="34">
        <f t="shared" si="9"/>
        <v>0</v>
      </c>
      <c r="G78" s="34">
        <f t="shared" si="9"/>
        <v>0</v>
      </c>
      <c r="H78" s="34">
        <f t="shared" si="9"/>
        <v>0</v>
      </c>
    </row>
    <row r="79" spans="1:8" ht="27" hidden="1" customHeight="1" x14ac:dyDescent="0.25">
      <c r="A79" s="35" t="s">
        <v>34</v>
      </c>
      <c r="B79" s="33" t="s">
        <v>10</v>
      </c>
      <c r="C79" s="33" t="s">
        <v>56</v>
      </c>
      <c r="D79" s="33" t="s">
        <v>59</v>
      </c>
      <c r="E79" s="33" t="s">
        <v>35</v>
      </c>
      <c r="F79" s="34">
        <v>0</v>
      </c>
      <c r="G79" s="34">
        <v>0</v>
      </c>
      <c r="H79" s="34">
        <v>0</v>
      </c>
    </row>
    <row r="80" spans="1:8" ht="56.25" customHeight="1" x14ac:dyDescent="0.25">
      <c r="A80" s="35" t="s">
        <v>523</v>
      </c>
      <c r="B80" s="33" t="s">
        <v>10</v>
      </c>
      <c r="C80" s="33" t="s">
        <v>27</v>
      </c>
      <c r="D80" s="33" t="s">
        <v>61</v>
      </c>
      <c r="E80" s="33" t="s">
        <v>13</v>
      </c>
      <c r="F80" s="34">
        <f t="shared" ref="F80:H81" si="10">F81</f>
        <v>1.3</v>
      </c>
      <c r="G80" s="34">
        <f t="shared" si="10"/>
        <v>1.3</v>
      </c>
      <c r="H80" s="34">
        <f t="shared" si="10"/>
        <v>1.3</v>
      </c>
    </row>
    <row r="81" spans="1:8" ht="66" customHeight="1" x14ac:dyDescent="0.25">
      <c r="A81" s="35" t="s">
        <v>22</v>
      </c>
      <c r="B81" s="33" t="s">
        <v>10</v>
      </c>
      <c r="C81" s="33" t="s">
        <v>27</v>
      </c>
      <c r="D81" s="33" t="s">
        <v>61</v>
      </c>
      <c r="E81" s="33" t="s">
        <v>23</v>
      </c>
      <c r="F81" s="34">
        <f t="shared" si="10"/>
        <v>1.3</v>
      </c>
      <c r="G81" s="34">
        <f t="shared" si="10"/>
        <v>1.3</v>
      </c>
      <c r="H81" s="34">
        <f t="shared" si="10"/>
        <v>1.3</v>
      </c>
    </row>
    <row r="82" spans="1:8" ht="27" customHeight="1" x14ac:dyDescent="0.25">
      <c r="A82" s="35" t="s">
        <v>24</v>
      </c>
      <c r="B82" s="33" t="s">
        <v>10</v>
      </c>
      <c r="C82" s="33" t="s">
        <v>27</v>
      </c>
      <c r="D82" s="33" t="s">
        <v>61</v>
      </c>
      <c r="E82" s="33" t="s">
        <v>25</v>
      </c>
      <c r="F82" s="34">
        <v>1.3</v>
      </c>
      <c r="G82" s="34">
        <v>1.3</v>
      </c>
      <c r="H82" s="34">
        <v>1.3</v>
      </c>
    </row>
    <row r="83" spans="1:8" ht="20.25" customHeight="1" x14ac:dyDescent="0.25">
      <c r="A83" s="35" t="s">
        <v>55</v>
      </c>
      <c r="B83" s="33" t="s">
        <v>10</v>
      </c>
      <c r="C83" s="33" t="s">
        <v>56</v>
      </c>
      <c r="D83" s="33" t="s">
        <v>12</v>
      </c>
      <c r="E83" s="33" t="s">
        <v>13</v>
      </c>
      <c r="F83" s="34">
        <f t="shared" ref="F83:H87" si="11">F84</f>
        <v>0.4</v>
      </c>
      <c r="G83" s="34">
        <f t="shared" si="11"/>
        <v>0</v>
      </c>
      <c r="H83" s="34">
        <f t="shared" si="11"/>
        <v>0</v>
      </c>
    </row>
    <row r="84" spans="1:8" ht="27" customHeight="1" x14ac:dyDescent="0.25">
      <c r="A84" s="35" t="s">
        <v>16</v>
      </c>
      <c r="B84" s="33" t="s">
        <v>10</v>
      </c>
      <c r="C84" s="33" t="s">
        <v>56</v>
      </c>
      <c r="D84" s="33" t="s">
        <v>17</v>
      </c>
      <c r="E84" s="33" t="s">
        <v>13</v>
      </c>
      <c r="F84" s="34">
        <f t="shared" si="11"/>
        <v>0.4</v>
      </c>
      <c r="G84" s="34">
        <f t="shared" si="11"/>
        <v>0</v>
      </c>
      <c r="H84" s="34">
        <f t="shared" si="11"/>
        <v>0</v>
      </c>
    </row>
    <row r="85" spans="1:8" ht="27" customHeight="1" x14ac:dyDescent="0.25">
      <c r="A85" s="35" t="s">
        <v>18</v>
      </c>
      <c r="B85" s="33" t="s">
        <v>10</v>
      </c>
      <c r="C85" s="33" t="s">
        <v>56</v>
      </c>
      <c r="D85" s="33" t="s">
        <v>19</v>
      </c>
      <c r="E85" s="33" t="s">
        <v>13</v>
      </c>
      <c r="F85" s="34">
        <f t="shared" si="11"/>
        <v>0.4</v>
      </c>
      <c r="G85" s="34">
        <f t="shared" si="11"/>
        <v>0</v>
      </c>
      <c r="H85" s="34">
        <f t="shared" si="11"/>
        <v>0</v>
      </c>
    </row>
    <row r="86" spans="1:8" ht="41.25" customHeight="1" x14ac:dyDescent="0.25">
      <c r="A86" s="35" t="s">
        <v>58</v>
      </c>
      <c r="B86" s="33" t="s">
        <v>10</v>
      </c>
      <c r="C86" s="33" t="s">
        <v>56</v>
      </c>
      <c r="D86" s="33" t="s">
        <v>62</v>
      </c>
      <c r="E86" s="33" t="s">
        <v>13</v>
      </c>
      <c r="F86" s="34">
        <f t="shared" si="11"/>
        <v>0.4</v>
      </c>
      <c r="G86" s="34">
        <f t="shared" si="11"/>
        <v>0</v>
      </c>
      <c r="H86" s="34">
        <f t="shared" si="11"/>
        <v>0</v>
      </c>
    </row>
    <row r="87" spans="1:8" ht="27" customHeight="1" x14ac:dyDescent="0.25">
      <c r="A87" s="35" t="s">
        <v>32</v>
      </c>
      <c r="B87" s="33" t="s">
        <v>10</v>
      </c>
      <c r="C87" s="33" t="s">
        <v>56</v>
      </c>
      <c r="D87" s="33" t="s">
        <v>62</v>
      </c>
      <c r="E87" s="33" t="s">
        <v>33</v>
      </c>
      <c r="F87" s="34">
        <f t="shared" si="11"/>
        <v>0.4</v>
      </c>
      <c r="G87" s="34">
        <f t="shared" si="11"/>
        <v>0</v>
      </c>
      <c r="H87" s="34">
        <f t="shared" si="11"/>
        <v>0</v>
      </c>
    </row>
    <row r="88" spans="1:8" ht="27.75" customHeight="1" x14ac:dyDescent="0.25">
      <c r="A88" s="35" t="s">
        <v>34</v>
      </c>
      <c r="B88" s="33" t="s">
        <v>10</v>
      </c>
      <c r="C88" s="33" t="s">
        <v>56</v>
      </c>
      <c r="D88" s="33" t="s">
        <v>62</v>
      </c>
      <c r="E88" s="33" t="s">
        <v>35</v>
      </c>
      <c r="F88" s="34">
        <v>0.4</v>
      </c>
      <c r="G88" s="34">
        <v>0</v>
      </c>
      <c r="H88" s="34">
        <v>0</v>
      </c>
    </row>
    <row r="89" spans="1:8" ht="27" customHeight="1" x14ac:dyDescent="0.25">
      <c r="A89" s="35" t="s">
        <v>63</v>
      </c>
      <c r="B89" s="33" t="s">
        <v>10</v>
      </c>
      <c r="C89" s="33" t="s">
        <v>64</v>
      </c>
      <c r="D89" s="33" t="s">
        <v>12</v>
      </c>
      <c r="E89" s="33" t="s">
        <v>13</v>
      </c>
      <c r="F89" s="34">
        <f>F90</f>
        <v>3090.2</v>
      </c>
      <c r="G89" s="34">
        <f t="shared" ref="G89:H90" si="12">G90</f>
        <v>3246</v>
      </c>
      <c r="H89" s="34">
        <f>H90</f>
        <v>3366.7</v>
      </c>
    </row>
    <row r="90" spans="1:8" ht="27" customHeight="1" x14ac:dyDescent="0.25">
      <c r="A90" s="35" t="s">
        <v>16</v>
      </c>
      <c r="B90" s="33" t="s">
        <v>10</v>
      </c>
      <c r="C90" s="33" t="s">
        <v>64</v>
      </c>
      <c r="D90" s="33" t="s">
        <v>17</v>
      </c>
      <c r="E90" s="33" t="s">
        <v>13</v>
      </c>
      <c r="F90" s="34">
        <f>F91</f>
        <v>3090.2</v>
      </c>
      <c r="G90" s="34">
        <f t="shared" si="12"/>
        <v>3246</v>
      </c>
      <c r="H90" s="34">
        <f t="shared" si="12"/>
        <v>3366.7</v>
      </c>
    </row>
    <row r="91" spans="1:8" ht="29.25" customHeight="1" x14ac:dyDescent="0.25">
      <c r="A91" s="35" t="s">
        <v>18</v>
      </c>
      <c r="B91" s="33" t="s">
        <v>10</v>
      </c>
      <c r="C91" s="33" t="s">
        <v>64</v>
      </c>
      <c r="D91" s="33" t="s">
        <v>19</v>
      </c>
      <c r="E91" s="33" t="s">
        <v>13</v>
      </c>
      <c r="F91" s="34">
        <f>F92+F97</f>
        <v>3090.2</v>
      </c>
      <c r="G91" s="34">
        <f>G92+G97</f>
        <v>3246</v>
      </c>
      <c r="H91" s="34">
        <f>H92+H97</f>
        <v>3366.7</v>
      </c>
    </row>
    <row r="92" spans="1:8" ht="32.25" customHeight="1" x14ac:dyDescent="0.25">
      <c r="A92" s="35" t="s">
        <v>30</v>
      </c>
      <c r="B92" s="33" t="s">
        <v>10</v>
      </c>
      <c r="C92" s="33" t="s">
        <v>64</v>
      </c>
      <c r="D92" s="33" t="s">
        <v>31</v>
      </c>
      <c r="E92" s="33" t="s">
        <v>13</v>
      </c>
      <c r="F92" s="34">
        <f>F93+F95</f>
        <v>2830.7</v>
      </c>
      <c r="G92" s="34">
        <f>G93+G95</f>
        <v>2624</v>
      </c>
      <c r="H92" s="34">
        <f>H93+H95</f>
        <v>2723.2</v>
      </c>
    </row>
    <row r="93" spans="1:8" ht="70.5" customHeight="1" x14ac:dyDescent="0.25">
      <c r="A93" s="35" t="s">
        <v>22</v>
      </c>
      <c r="B93" s="33" t="s">
        <v>10</v>
      </c>
      <c r="C93" s="33" t="s">
        <v>64</v>
      </c>
      <c r="D93" s="33" t="s">
        <v>31</v>
      </c>
      <c r="E93" s="33" t="s">
        <v>23</v>
      </c>
      <c r="F93" s="34">
        <f>F94</f>
        <v>2830.7</v>
      </c>
      <c r="G93" s="34">
        <f>G94</f>
        <v>2622</v>
      </c>
      <c r="H93" s="34">
        <f>H94</f>
        <v>2721.2</v>
      </c>
    </row>
    <row r="94" spans="1:8" ht="27" customHeight="1" x14ac:dyDescent="0.25">
      <c r="A94" s="35" t="s">
        <v>24</v>
      </c>
      <c r="B94" s="33" t="s">
        <v>10</v>
      </c>
      <c r="C94" s="33" t="s">
        <v>64</v>
      </c>
      <c r="D94" s="33" t="s">
        <v>31</v>
      </c>
      <c r="E94" s="33" t="s">
        <v>25</v>
      </c>
      <c r="F94" s="34">
        <f>2491.1+110+33.2+196.3+0.1</f>
        <v>2830.7</v>
      </c>
      <c r="G94" s="34">
        <v>2622</v>
      </c>
      <c r="H94" s="34">
        <v>2721.2</v>
      </c>
    </row>
    <row r="95" spans="1:8" ht="15.75" customHeight="1" x14ac:dyDescent="0.25">
      <c r="A95" s="35" t="s">
        <v>36</v>
      </c>
      <c r="B95" s="33" t="s">
        <v>10</v>
      </c>
      <c r="C95" s="33" t="s">
        <v>64</v>
      </c>
      <c r="D95" s="33" t="s">
        <v>31</v>
      </c>
      <c r="E95" s="33" t="s">
        <v>37</v>
      </c>
      <c r="F95" s="34">
        <f>F96</f>
        <v>0</v>
      </c>
      <c r="G95" s="34">
        <f>G96</f>
        <v>2</v>
      </c>
      <c r="H95" s="34">
        <f>H96</f>
        <v>2</v>
      </c>
    </row>
    <row r="96" spans="1:8" ht="17.25" customHeight="1" x14ac:dyDescent="0.25">
      <c r="A96" s="35" t="s">
        <v>38</v>
      </c>
      <c r="B96" s="33" t="s">
        <v>10</v>
      </c>
      <c r="C96" s="33" t="s">
        <v>64</v>
      </c>
      <c r="D96" s="33" t="s">
        <v>31</v>
      </c>
      <c r="E96" s="33" t="s">
        <v>39</v>
      </c>
      <c r="F96" s="34">
        <f>2-2</f>
        <v>0</v>
      </c>
      <c r="G96" s="34">
        <v>2</v>
      </c>
      <c r="H96" s="34">
        <v>2</v>
      </c>
    </row>
    <row r="97" spans="1:8" ht="27" customHeight="1" x14ac:dyDescent="0.25">
      <c r="A97" s="35" t="s">
        <v>65</v>
      </c>
      <c r="B97" s="33" t="s">
        <v>10</v>
      </c>
      <c r="C97" s="33" t="s">
        <v>64</v>
      </c>
      <c r="D97" s="33" t="s">
        <v>66</v>
      </c>
      <c r="E97" s="33" t="s">
        <v>13</v>
      </c>
      <c r="F97" s="34">
        <f t="shared" ref="F97:H98" si="13">F98</f>
        <v>259.5</v>
      </c>
      <c r="G97" s="34">
        <f t="shared" si="13"/>
        <v>622</v>
      </c>
      <c r="H97" s="34">
        <f t="shared" si="13"/>
        <v>643.5</v>
      </c>
    </row>
    <row r="98" spans="1:8" ht="67.5" customHeight="1" x14ac:dyDescent="0.25">
      <c r="A98" s="35" t="s">
        <v>22</v>
      </c>
      <c r="B98" s="33" t="s">
        <v>10</v>
      </c>
      <c r="C98" s="33" t="s">
        <v>64</v>
      </c>
      <c r="D98" s="33" t="s">
        <v>66</v>
      </c>
      <c r="E98" s="33" t="s">
        <v>23</v>
      </c>
      <c r="F98" s="34">
        <f t="shared" si="13"/>
        <v>259.5</v>
      </c>
      <c r="G98" s="34">
        <f t="shared" si="13"/>
        <v>622</v>
      </c>
      <c r="H98" s="34">
        <f t="shared" si="13"/>
        <v>643.5</v>
      </c>
    </row>
    <row r="99" spans="1:8" ht="27" customHeight="1" x14ac:dyDescent="0.25">
      <c r="A99" s="35" t="s">
        <v>24</v>
      </c>
      <c r="B99" s="33" t="s">
        <v>10</v>
      </c>
      <c r="C99" s="33" t="s">
        <v>64</v>
      </c>
      <c r="D99" s="33" t="s">
        <v>66</v>
      </c>
      <c r="E99" s="33" t="s">
        <v>25</v>
      </c>
      <c r="F99" s="34">
        <f>599.1-110-33.2-196.3-0.1</f>
        <v>259.5</v>
      </c>
      <c r="G99" s="34">
        <v>622</v>
      </c>
      <c r="H99" s="34">
        <v>643.5</v>
      </c>
    </row>
    <row r="100" spans="1:8" ht="18.75" hidden="1" customHeight="1" x14ac:dyDescent="0.25">
      <c r="A100" s="35" t="s">
        <v>67</v>
      </c>
      <c r="B100" s="33" t="s">
        <v>10</v>
      </c>
      <c r="C100" s="33" t="s">
        <v>68</v>
      </c>
      <c r="D100" s="33" t="s">
        <v>12</v>
      </c>
      <c r="E100" s="33" t="s">
        <v>13</v>
      </c>
      <c r="F100" s="34">
        <f t="shared" ref="F100:H103" si="14">F101</f>
        <v>0</v>
      </c>
      <c r="G100" s="34">
        <f t="shared" si="14"/>
        <v>0</v>
      </c>
      <c r="H100" s="34">
        <f t="shared" si="14"/>
        <v>0</v>
      </c>
    </row>
    <row r="101" spans="1:8" ht="18.75" hidden="1" customHeight="1" x14ac:dyDescent="0.25">
      <c r="A101" s="35" t="s">
        <v>69</v>
      </c>
      <c r="B101" s="33" t="s">
        <v>10</v>
      </c>
      <c r="C101" s="33" t="s">
        <v>68</v>
      </c>
      <c r="D101" s="33" t="s">
        <v>70</v>
      </c>
      <c r="E101" s="33" t="s">
        <v>13</v>
      </c>
      <c r="F101" s="34">
        <f t="shared" si="14"/>
        <v>0</v>
      </c>
      <c r="G101" s="34">
        <f t="shared" si="14"/>
        <v>0</v>
      </c>
      <c r="H101" s="34">
        <f t="shared" si="14"/>
        <v>0</v>
      </c>
    </row>
    <row r="102" spans="1:8" ht="28.5" hidden="1" customHeight="1" x14ac:dyDescent="0.25">
      <c r="A102" s="35" t="s">
        <v>71</v>
      </c>
      <c r="B102" s="33" t="s">
        <v>10</v>
      </c>
      <c r="C102" s="33" t="s">
        <v>68</v>
      </c>
      <c r="D102" s="33" t="s">
        <v>72</v>
      </c>
      <c r="E102" s="33" t="s">
        <v>13</v>
      </c>
      <c r="F102" s="34">
        <f t="shared" si="14"/>
        <v>0</v>
      </c>
      <c r="G102" s="34">
        <f t="shared" si="14"/>
        <v>0</v>
      </c>
      <c r="H102" s="34">
        <f t="shared" si="14"/>
        <v>0</v>
      </c>
    </row>
    <row r="103" spans="1:8" ht="27" hidden="1" customHeight="1" x14ac:dyDescent="0.25">
      <c r="A103" s="35" t="s">
        <v>32</v>
      </c>
      <c r="B103" s="33" t="s">
        <v>10</v>
      </c>
      <c r="C103" s="33" t="s">
        <v>68</v>
      </c>
      <c r="D103" s="33" t="s">
        <v>72</v>
      </c>
      <c r="E103" s="33" t="s">
        <v>33</v>
      </c>
      <c r="F103" s="34">
        <f t="shared" si="14"/>
        <v>0</v>
      </c>
      <c r="G103" s="34">
        <f t="shared" si="14"/>
        <v>0</v>
      </c>
      <c r="H103" s="34">
        <f t="shared" si="14"/>
        <v>0</v>
      </c>
    </row>
    <row r="104" spans="1:8" ht="27" hidden="1" customHeight="1" x14ac:dyDescent="0.25">
      <c r="A104" s="35" t="s">
        <v>34</v>
      </c>
      <c r="B104" s="33" t="s">
        <v>10</v>
      </c>
      <c r="C104" s="33" t="s">
        <v>68</v>
      </c>
      <c r="D104" s="33" t="s">
        <v>72</v>
      </c>
      <c r="E104" s="33" t="s">
        <v>35</v>
      </c>
      <c r="F104" s="34"/>
      <c r="G104" s="34"/>
      <c r="H104" s="34"/>
    </row>
    <row r="105" spans="1:8" ht="18" customHeight="1" x14ac:dyDescent="0.25">
      <c r="A105" s="35" t="s">
        <v>73</v>
      </c>
      <c r="B105" s="33" t="s">
        <v>10</v>
      </c>
      <c r="C105" s="33" t="s">
        <v>74</v>
      </c>
      <c r="D105" s="33" t="s">
        <v>12</v>
      </c>
      <c r="E105" s="33" t="s">
        <v>13</v>
      </c>
      <c r="F105" s="34">
        <f>F106</f>
        <v>99</v>
      </c>
      <c r="G105" s="34">
        <f t="shared" ref="G105:H109" si="15">G106</f>
        <v>99</v>
      </c>
      <c r="H105" s="34">
        <f t="shared" si="15"/>
        <v>99</v>
      </c>
    </row>
    <row r="106" spans="1:8" ht="15.75" customHeight="1" x14ac:dyDescent="0.25">
      <c r="A106" s="35" t="s">
        <v>75</v>
      </c>
      <c r="B106" s="33" t="s">
        <v>10</v>
      </c>
      <c r="C106" s="33" t="s">
        <v>74</v>
      </c>
      <c r="D106" s="33" t="s">
        <v>76</v>
      </c>
      <c r="E106" s="33" t="s">
        <v>13</v>
      </c>
      <c r="F106" s="34">
        <f>F107</f>
        <v>99</v>
      </c>
      <c r="G106" s="34">
        <f t="shared" si="15"/>
        <v>99</v>
      </c>
      <c r="H106" s="34">
        <f t="shared" si="15"/>
        <v>99</v>
      </c>
    </row>
    <row r="107" spans="1:8" ht="17.25" customHeight="1" x14ac:dyDescent="0.25">
      <c r="A107" s="35" t="s">
        <v>77</v>
      </c>
      <c r="B107" s="33" t="s">
        <v>10</v>
      </c>
      <c r="C107" s="33" t="s">
        <v>74</v>
      </c>
      <c r="D107" s="33" t="s">
        <v>78</v>
      </c>
      <c r="E107" s="33" t="s">
        <v>13</v>
      </c>
      <c r="F107" s="34">
        <f>F108</f>
        <v>99</v>
      </c>
      <c r="G107" s="34">
        <f t="shared" si="15"/>
        <v>99</v>
      </c>
      <c r="H107" s="34">
        <f t="shared" si="15"/>
        <v>99</v>
      </c>
    </row>
    <row r="108" spans="1:8" ht="30.75" customHeight="1" x14ac:dyDescent="0.25">
      <c r="A108" s="35" t="s">
        <v>79</v>
      </c>
      <c r="B108" s="33" t="s">
        <v>10</v>
      </c>
      <c r="C108" s="33" t="s">
        <v>74</v>
      </c>
      <c r="D108" s="33" t="s">
        <v>80</v>
      </c>
      <c r="E108" s="33" t="s">
        <v>13</v>
      </c>
      <c r="F108" s="34">
        <f>F109</f>
        <v>99</v>
      </c>
      <c r="G108" s="34">
        <f t="shared" si="15"/>
        <v>99</v>
      </c>
      <c r="H108" s="34">
        <f t="shared" si="15"/>
        <v>99</v>
      </c>
    </row>
    <row r="109" spans="1:8" ht="19.5" customHeight="1" x14ac:dyDescent="0.25">
      <c r="A109" s="35" t="s">
        <v>36</v>
      </c>
      <c r="B109" s="33" t="s">
        <v>10</v>
      </c>
      <c r="C109" s="33" t="s">
        <v>74</v>
      </c>
      <c r="D109" s="33" t="s">
        <v>80</v>
      </c>
      <c r="E109" s="33" t="s">
        <v>37</v>
      </c>
      <c r="F109" s="34">
        <f>F110</f>
        <v>99</v>
      </c>
      <c r="G109" s="34">
        <f t="shared" si="15"/>
        <v>99</v>
      </c>
      <c r="H109" s="34">
        <f t="shared" si="15"/>
        <v>99</v>
      </c>
    </row>
    <row r="110" spans="1:8" ht="16.5" customHeight="1" x14ac:dyDescent="0.25">
      <c r="A110" s="35" t="s">
        <v>81</v>
      </c>
      <c r="B110" s="33" t="s">
        <v>10</v>
      </c>
      <c r="C110" s="33" t="s">
        <v>74</v>
      </c>
      <c r="D110" s="33" t="s">
        <v>80</v>
      </c>
      <c r="E110" s="33" t="s">
        <v>82</v>
      </c>
      <c r="F110" s="34">
        <v>99</v>
      </c>
      <c r="G110" s="34">
        <v>99</v>
      </c>
      <c r="H110" s="34">
        <v>99</v>
      </c>
    </row>
    <row r="111" spans="1:8" ht="15" x14ac:dyDescent="0.25">
      <c r="A111" s="35" t="s">
        <v>83</v>
      </c>
      <c r="B111" s="33" t="s">
        <v>10</v>
      </c>
      <c r="C111" s="33" t="s">
        <v>84</v>
      </c>
      <c r="D111" s="33" t="s">
        <v>12</v>
      </c>
      <c r="E111" s="33" t="s">
        <v>13</v>
      </c>
      <c r="F111" s="34">
        <f>F126+F161+F187+F193+F233+F112+F209+F121+F174+F225+F229</f>
        <v>12619.099999999999</v>
      </c>
      <c r="G111" s="34">
        <f>G126+G161+G174+G187+G193+G225+G229+G233</f>
        <v>6565.5</v>
      </c>
      <c r="H111" s="34">
        <f>H126+H161+H187+H193+H233+H112+H209+H121+H174+H225+H229</f>
        <v>3596.6</v>
      </c>
    </row>
    <row r="112" spans="1:8" ht="39" hidden="1" x14ac:dyDescent="0.25">
      <c r="A112" s="35" t="s">
        <v>85</v>
      </c>
      <c r="B112" s="33" t="s">
        <v>10</v>
      </c>
      <c r="C112" s="33" t="s">
        <v>84</v>
      </c>
      <c r="D112" s="33" t="s">
        <v>86</v>
      </c>
      <c r="E112" s="33" t="s">
        <v>13</v>
      </c>
      <c r="F112" s="34">
        <f t="shared" ref="F112:H115" si="16">F113</f>
        <v>0</v>
      </c>
      <c r="G112" s="34">
        <f t="shared" si="16"/>
        <v>0</v>
      </c>
      <c r="H112" s="34">
        <f t="shared" si="16"/>
        <v>0</v>
      </c>
    </row>
    <row r="113" spans="1:8" ht="26.25" hidden="1" x14ac:dyDescent="0.25">
      <c r="A113" s="35" t="s">
        <v>87</v>
      </c>
      <c r="B113" s="33" t="s">
        <v>10</v>
      </c>
      <c r="C113" s="33" t="s">
        <v>84</v>
      </c>
      <c r="D113" s="33" t="s">
        <v>88</v>
      </c>
      <c r="E113" s="33" t="s">
        <v>13</v>
      </c>
      <c r="F113" s="34">
        <f t="shared" si="16"/>
        <v>0</v>
      </c>
      <c r="G113" s="34">
        <f t="shared" si="16"/>
        <v>0</v>
      </c>
      <c r="H113" s="34">
        <f t="shared" si="16"/>
        <v>0</v>
      </c>
    </row>
    <row r="114" spans="1:8" ht="15" hidden="1" x14ac:dyDescent="0.25">
      <c r="A114" s="35" t="s">
        <v>89</v>
      </c>
      <c r="B114" s="33" t="s">
        <v>10</v>
      </c>
      <c r="C114" s="33" t="s">
        <v>84</v>
      </c>
      <c r="D114" s="33" t="s">
        <v>90</v>
      </c>
      <c r="E114" s="33" t="s">
        <v>13</v>
      </c>
      <c r="F114" s="34">
        <f t="shared" si="16"/>
        <v>0</v>
      </c>
      <c r="G114" s="34">
        <f t="shared" si="16"/>
        <v>0</v>
      </c>
      <c r="H114" s="34">
        <f t="shared" si="16"/>
        <v>0</v>
      </c>
    </row>
    <row r="115" spans="1:8" ht="26.25" hidden="1" x14ac:dyDescent="0.25">
      <c r="A115" s="35" t="s">
        <v>32</v>
      </c>
      <c r="B115" s="33" t="s">
        <v>10</v>
      </c>
      <c r="C115" s="33" t="s">
        <v>84</v>
      </c>
      <c r="D115" s="33" t="s">
        <v>90</v>
      </c>
      <c r="E115" s="33" t="s">
        <v>33</v>
      </c>
      <c r="F115" s="34">
        <f t="shared" si="16"/>
        <v>0</v>
      </c>
      <c r="G115" s="34">
        <f t="shared" si="16"/>
        <v>0</v>
      </c>
      <c r="H115" s="34">
        <f t="shared" si="16"/>
        <v>0</v>
      </c>
    </row>
    <row r="116" spans="1:8" ht="39" hidden="1" x14ac:dyDescent="0.25">
      <c r="A116" s="35" t="s">
        <v>34</v>
      </c>
      <c r="B116" s="33" t="s">
        <v>10</v>
      </c>
      <c r="C116" s="33" t="s">
        <v>84</v>
      </c>
      <c r="D116" s="33" t="s">
        <v>90</v>
      </c>
      <c r="E116" s="33" t="s">
        <v>35</v>
      </c>
      <c r="F116" s="34">
        <v>0</v>
      </c>
      <c r="G116" s="34">
        <v>0</v>
      </c>
      <c r="H116" s="34">
        <v>0</v>
      </c>
    </row>
    <row r="117" spans="1:8" ht="15" hidden="1" x14ac:dyDescent="0.25">
      <c r="A117" s="35"/>
      <c r="B117" s="33"/>
      <c r="C117" s="33"/>
      <c r="D117" s="33"/>
      <c r="E117" s="33"/>
      <c r="F117" s="34"/>
      <c r="G117" s="34"/>
      <c r="H117" s="34"/>
    </row>
    <row r="118" spans="1:8" ht="15" hidden="1" x14ac:dyDescent="0.25">
      <c r="A118" s="35"/>
      <c r="B118" s="33"/>
      <c r="C118" s="33"/>
      <c r="D118" s="33"/>
      <c r="E118" s="33"/>
      <c r="F118" s="34"/>
      <c r="G118" s="34"/>
      <c r="H118" s="34"/>
    </row>
    <row r="119" spans="1:8" ht="15" hidden="1" x14ac:dyDescent="0.25">
      <c r="A119" s="35"/>
      <c r="B119" s="33"/>
      <c r="C119" s="33"/>
      <c r="D119" s="33"/>
      <c r="E119" s="33"/>
      <c r="F119" s="34"/>
      <c r="G119" s="34"/>
      <c r="H119" s="34"/>
    </row>
    <row r="120" spans="1:8" ht="15" hidden="1" x14ac:dyDescent="0.25">
      <c r="A120" s="35"/>
      <c r="B120" s="33"/>
      <c r="C120" s="33"/>
      <c r="D120" s="33"/>
      <c r="E120" s="33"/>
      <c r="F120" s="34"/>
      <c r="G120" s="34"/>
      <c r="H120" s="34"/>
    </row>
    <row r="121" spans="1:8" ht="39" hidden="1" x14ac:dyDescent="0.25">
      <c r="A121" s="35" t="s">
        <v>85</v>
      </c>
      <c r="B121" s="33" t="s">
        <v>10</v>
      </c>
      <c r="C121" s="33" t="s">
        <v>84</v>
      </c>
      <c r="D121" s="33" t="s">
        <v>86</v>
      </c>
      <c r="E121" s="33" t="s">
        <v>13</v>
      </c>
      <c r="F121" s="34">
        <f>F122</f>
        <v>0</v>
      </c>
      <c r="G121" s="34">
        <f t="shared" ref="G121:H124" si="17">G122</f>
        <v>0</v>
      </c>
      <c r="H121" s="34">
        <f t="shared" si="17"/>
        <v>0</v>
      </c>
    </row>
    <row r="122" spans="1:8" ht="26.25" hidden="1" x14ac:dyDescent="0.25">
      <c r="A122" s="35" t="s">
        <v>87</v>
      </c>
      <c r="B122" s="33" t="s">
        <v>10</v>
      </c>
      <c r="C122" s="33" t="s">
        <v>84</v>
      </c>
      <c r="D122" s="33" t="s">
        <v>88</v>
      </c>
      <c r="E122" s="33" t="s">
        <v>13</v>
      </c>
      <c r="F122" s="34">
        <f>F123</f>
        <v>0</v>
      </c>
      <c r="G122" s="34">
        <f t="shared" si="17"/>
        <v>0</v>
      </c>
      <c r="H122" s="34">
        <f t="shared" si="17"/>
        <v>0</v>
      </c>
    </row>
    <row r="123" spans="1:8" ht="15" hidden="1" x14ac:dyDescent="0.25">
      <c r="A123" s="35" t="s">
        <v>89</v>
      </c>
      <c r="B123" s="33" t="s">
        <v>10</v>
      </c>
      <c r="C123" s="33" t="s">
        <v>84</v>
      </c>
      <c r="D123" s="33" t="s">
        <v>90</v>
      </c>
      <c r="E123" s="33" t="s">
        <v>13</v>
      </c>
      <c r="F123" s="34">
        <f>F124</f>
        <v>0</v>
      </c>
      <c r="G123" s="34">
        <f t="shared" si="17"/>
        <v>0</v>
      </c>
      <c r="H123" s="34">
        <f t="shared" si="17"/>
        <v>0</v>
      </c>
    </row>
    <row r="124" spans="1:8" ht="26.25" hidden="1" x14ac:dyDescent="0.25">
      <c r="A124" s="35" t="s">
        <v>32</v>
      </c>
      <c r="B124" s="33" t="s">
        <v>10</v>
      </c>
      <c r="C124" s="33" t="s">
        <v>84</v>
      </c>
      <c r="D124" s="33" t="s">
        <v>90</v>
      </c>
      <c r="E124" s="33" t="s">
        <v>33</v>
      </c>
      <c r="F124" s="34">
        <f>F125</f>
        <v>0</v>
      </c>
      <c r="G124" s="34">
        <f t="shared" si="17"/>
        <v>0</v>
      </c>
      <c r="H124" s="34">
        <f t="shared" si="17"/>
        <v>0</v>
      </c>
    </row>
    <row r="125" spans="1:8" ht="39" hidden="1" x14ac:dyDescent="0.25">
      <c r="A125" s="35" t="s">
        <v>34</v>
      </c>
      <c r="B125" s="33" t="s">
        <v>10</v>
      </c>
      <c r="C125" s="33" t="s">
        <v>84</v>
      </c>
      <c r="D125" s="33" t="s">
        <v>90</v>
      </c>
      <c r="E125" s="33" t="s">
        <v>35</v>
      </c>
      <c r="F125" s="34"/>
      <c r="G125" s="34"/>
      <c r="H125" s="34"/>
    </row>
    <row r="126" spans="1:8" ht="45.75" customHeight="1" x14ac:dyDescent="0.25">
      <c r="A126" s="35" t="s">
        <v>530</v>
      </c>
      <c r="B126" s="33" t="s">
        <v>10</v>
      </c>
      <c r="C126" s="33" t="s">
        <v>84</v>
      </c>
      <c r="D126" s="33" t="s">
        <v>91</v>
      </c>
      <c r="E126" s="33" t="s">
        <v>13</v>
      </c>
      <c r="F126" s="34">
        <f>F127+F141+F149+F153+F145+F157</f>
        <v>772.2</v>
      </c>
      <c r="G126" s="34">
        <f>G127+G141+G149+G153</f>
        <v>608.20000000000005</v>
      </c>
      <c r="H126" s="34">
        <f>H127+H141+H149+H153</f>
        <v>0</v>
      </c>
    </row>
    <row r="127" spans="1:8" ht="27.75" customHeight="1" x14ac:dyDescent="0.25">
      <c r="A127" s="35" t="s">
        <v>92</v>
      </c>
      <c r="B127" s="33" t="s">
        <v>10</v>
      </c>
      <c r="C127" s="33" t="s">
        <v>84</v>
      </c>
      <c r="D127" s="33" t="s">
        <v>93</v>
      </c>
      <c r="E127" s="33" t="s">
        <v>13</v>
      </c>
      <c r="F127" s="34">
        <f>F128</f>
        <v>27.3</v>
      </c>
      <c r="G127" s="34">
        <f>G128</f>
        <v>30</v>
      </c>
      <c r="H127" s="34">
        <f>H128</f>
        <v>0</v>
      </c>
    </row>
    <row r="128" spans="1:8" ht="15.75" customHeight="1" x14ac:dyDescent="0.25">
      <c r="A128" s="35" t="s">
        <v>89</v>
      </c>
      <c r="B128" s="33" t="s">
        <v>10</v>
      </c>
      <c r="C128" s="33" t="s">
        <v>84</v>
      </c>
      <c r="D128" s="33" t="s">
        <v>94</v>
      </c>
      <c r="E128" s="33" t="s">
        <v>13</v>
      </c>
      <c r="F128" s="34">
        <f>F131</f>
        <v>27.3</v>
      </c>
      <c r="G128" s="34">
        <f>G131</f>
        <v>30</v>
      </c>
      <c r="H128" s="34">
        <f>H131</f>
        <v>0</v>
      </c>
    </row>
    <row r="129" spans="1:8" ht="27" hidden="1" customHeight="1" x14ac:dyDescent="0.25">
      <c r="A129" s="35" t="s">
        <v>32</v>
      </c>
      <c r="B129" s="33" t="s">
        <v>10</v>
      </c>
      <c r="C129" s="33" t="s">
        <v>84</v>
      </c>
      <c r="D129" s="33" t="s">
        <v>94</v>
      </c>
      <c r="E129" s="33" t="s">
        <v>33</v>
      </c>
      <c r="F129" s="34">
        <f>F130</f>
        <v>0</v>
      </c>
      <c r="G129" s="34">
        <f>G130</f>
        <v>0</v>
      </c>
      <c r="H129" s="34">
        <f>H130</f>
        <v>0</v>
      </c>
    </row>
    <row r="130" spans="1:8" ht="27.75" hidden="1" customHeight="1" x14ac:dyDescent="0.25">
      <c r="A130" s="35" t="s">
        <v>34</v>
      </c>
      <c r="B130" s="33" t="s">
        <v>10</v>
      </c>
      <c r="C130" s="33" t="s">
        <v>84</v>
      </c>
      <c r="D130" s="33" t="s">
        <v>94</v>
      </c>
      <c r="E130" s="33" t="s">
        <v>35</v>
      </c>
      <c r="F130" s="34">
        <f>45-45</f>
        <v>0</v>
      </c>
      <c r="G130" s="34">
        <f>45-45</f>
        <v>0</v>
      </c>
      <c r="H130" s="34">
        <f>45-45</f>
        <v>0</v>
      </c>
    </row>
    <row r="131" spans="1:8" ht="17.25" customHeight="1" x14ac:dyDescent="0.25">
      <c r="A131" s="35" t="s">
        <v>36</v>
      </c>
      <c r="B131" s="33" t="s">
        <v>10</v>
      </c>
      <c r="C131" s="33" t="s">
        <v>84</v>
      </c>
      <c r="D131" s="33" t="s">
        <v>94</v>
      </c>
      <c r="E131" s="33" t="s">
        <v>37</v>
      </c>
      <c r="F131" s="34">
        <f>F132</f>
        <v>27.3</v>
      </c>
      <c r="G131" s="34">
        <f>G132</f>
        <v>30</v>
      </c>
      <c r="H131" s="34">
        <f>H132</f>
        <v>0</v>
      </c>
    </row>
    <row r="132" spans="1:8" ht="18" customHeight="1" x14ac:dyDescent="0.25">
      <c r="A132" s="35" t="s">
        <v>38</v>
      </c>
      <c r="B132" s="33" t="s">
        <v>10</v>
      </c>
      <c r="C132" s="33" t="s">
        <v>84</v>
      </c>
      <c r="D132" s="33" t="s">
        <v>94</v>
      </c>
      <c r="E132" s="33" t="s">
        <v>39</v>
      </c>
      <c r="F132" s="34">
        <f>30-2.7</f>
        <v>27.3</v>
      </c>
      <c r="G132" s="34">
        <v>30</v>
      </c>
      <c r="H132" s="34">
        <v>0</v>
      </c>
    </row>
    <row r="133" spans="1:8" ht="76.5" hidden="1" customHeight="1" x14ac:dyDescent="0.25">
      <c r="A133" s="35" t="s">
        <v>95</v>
      </c>
      <c r="B133" s="33" t="s">
        <v>10</v>
      </c>
      <c r="C133" s="33" t="s">
        <v>84</v>
      </c>
      <c r="D133" s="33" t="s">
        <v>96</v>
      </c>
      <c r="E133" s="33" t="s">
        <v>13</v>
      </c>
      <c r="F133" s="34">
        <f t="shared" ref="F133:H135" si="18">F134</f>
        <v>0</v>
      </c>
      <c r="G133" s="34">
        <f t="shared" si="18"/>
        <v>0</v>
      </c>
      <c r="H133" s="34">
        <f t="shared" si="18"/>
        <v>0</v>
      </c>
    </row>
    <row r="134" spans="1:8" ht="15.75" hidden="1" customHeight="1" x14ac:dyDescent="0.25">
      <c r="A134" s="35" t="s">
        <v>89</v>
      </c>
      <c r="B134" s="33" t="s">
        <v>10</v>
      </c>
      <c r="C134" s="33" t="s">
        <v>84</v>
      </c>
      <c r="D134" s="33" t="s">
        <v>97</v>
      </c>
      <c r="E134" s="33" t="s">
        <v>13</v>
      </c>
      <c r="F134" s="34">
        <f t="shared" si="18"/>
        <v>0</v>
      </c>
      <c r="G134" s="34">
        <f t="shared" si="18"/>
        <v>0</v>
      </c>
      <c r="H134" s="34">
        <f t="shared" si="18"/>
        <v>0</v>
      </c>
    </row>
    <row r="135" spans="1:8" ht="25.5" hidden="1" customHeight="1" x14ac:dyDescent="0.25">
      <c r="A135" s="35" t="s">
        <v>32</v>
      </c>
      <c r="B135" s="33" t="s">
        <v>10</v>
      </c>
      <c r="C135" s="33" t="s">
        <v>84</v>
      </c>
      <c r="D135" s="33" t="s">
        <v>97</v>
      </c>
      <c r="E135" s="33" t="s">
        <v>33</v>
      </c>
      <c r="F135" s="34">
        <f t="shared" si="18"/>
        <v>0</v>
      </c>
      <c r="G135" s="34">
        <f t="shared" si="18"/>
        <v>0</v>
      </c>
      <c r="H135" s="34">
        <f t="shared" si="18"/>
        <v>0</v>
      </c>
    </row>
    <row r="136" spans="1:8" ht="27" hidden="1" customHeight="1" x14ac:dyDescent="0.25">
      <c r="A136" s="35" t="s">
        <v>34</v>
      </c>
      <c r="B136" s="33" t="s">
        <v>10</v>
      </c>
      <c r="C136" s="33" t="s">
        <v>84</v>
      </c>
      <c r="D136" s="33" t="s">
        <v>97</v>
      </c>
      <c r="E136" s="33" t="s">
        <v>35</v>
      </c>
      <c r="F136" s="34"/>
      <c r="G136" s="34"/>
      <c r="H136" s="34"/>
    </row>
    <row r="137" spans="1:8" ht="27" hidden="1" customHeight="1" x14ac:dyDescent="0.25">
      <c r="A137" s="35"/>
      <c r="B137" s="33"/>
      <c r="C137" s="33"/>
      <c r="D137" s="33"/>
      <c r="E137" s="33"/>
      <c r="F137" s="34"/>
      <c r="G137" s="34"/>
      <c r="H137" s="34"/>
    </row>
    <row r="138" spans="1:8" ht="27" hidden="1" customHeight="1" x14ac:dyDescent="0.25">
      <c r="A138" s="35"/>
      <c r="B138" s="33"/>
      <c r="C138" s="33"/>
      <c r="D138" s="33"/>
      <c r="E138" s="33"/>
      <c r="F138" s="34"/>
      <c r="G138" s="34"/>
      <c r="H138" s="34"/>
    </row>
    <row r="139" spans="1:8" ht="27" hidden="1" customHeight="1" x14ac:dyDescent="0.25">
      <c r="A139" s="35"/>
      <c r="B139" s="33"/>
      <c r="C139" s="33"/>
      <c r="D139" s="33"/>
      <c r="E139" s="33"/>
      <c r="F139" s="34"/>
      <c r="G139" s="34"/>
      <c r="H139" s="34"/>
    </row>
    <row r="140" spans="1:8" ht="27" hidden="1" customHeight="1" x14ac:dyDescent="0.25">
      <c r="A140" s="35"/>
      <c r="B140" s="33"/>
      <c r="C140" s="33"/>
      <c r="D140" s="33"/>
      <c r="E140" s="33"/>
      <c r="F140" s="34"/>
      <c r="G140" s="34"/>
      <c r="H140" s="34"/>
    </row>
    <row r="141" spans="1:8" ht="81.75" hidden="1" customHeight="1" x14ac:dyDescent="0.25">
      <c r="A141" s="44" t="s">
        <v>98</v>
      </c>
      <c r="B141" s="33" t="s">
        <v>10</v>
      </c>
      <c r="C141" s="33" t="s">
        <v>84</v>
      </c>
      <c r="D141" s="33" t="s">
        <v>99</v>
      </c>
      <c r="E141" s="33" t="s">
        <v>13</v>
      </c>
      <c r="F141" s="34">
        <f t="shared" ref="F141:H143" si="19">F142</f>
        <v>0</v>
      </c>
      <c r="G141" s="34">
        <f t="shared" si="19"/>
        <v>0</v>
      </c>
      <c r="H141" s="34">
        <f t="shared" si="19"/>
        <v>0</v>
      </c>
    </row>
    <row r="142" spans="1:8" ht="18.75" hidden="1" customHeight="1" x14ac:dyDescent="0.25">
      <c r="A142" s="44" t="s">
        <v>89</v>
      </c>
      <c r="B142" s="33" t="s">
        <v>10</v>
      </c>
      <c r="C142" s="33" t="s">
        <v>84</v>
      </c>
      <c r="D142" s="33" t="s">
        <v>100</v>
      </c>
      <c r="E142" s="33" t="s">
        <v>13</v>
      </c>
      <c r="F142" s="34">
        <f t="shared" si="19"/>
        <v>0</v>
      </c>
      <c r="G142" s="34">
        <f t="shared" si="19"/>
        <v>0</v>
      </c>
      <c r="H142" s="34">
        <f t="shared" si="19"/>
        <v>0</v>
      </c>
    </row>
    <row r="143" spans="1:8" ht="27" hidden="1" customHeight="1" x14ac:dyDescent="0.25">
      <c r="A143" s="35" t="s">
        <v>32</v>
      </c>
      <c r="B143" s="33" t="s">
        <v>10</v>
      </c>
      <c r="C143" s="33" t="s">
        <v>84</v>
      </c>
      <c r="D143" s="33" t="s">
        <v>100</v>
      </c>
      <c r="E143" s="33" t="s">
        <v>33</v>
      </c>
      <c r="F143" s="34">
        <f t="shared" si="19"/>
        <v>0</v>
      </c>
      <c r="G143" s="34">
        <f t="shared" si="19"/>
        <v>0</v>
      </c>
      <c r="H143" s="34">
        <f t="shared" si="19"/>
        <v>0</v>
      </c>
    </row>
    <row r="144" spans="1:8" ht="27" hidden="1" customHeight="1" x14ac:dyDescent="0.25">
      <c r="A144" s="35" t="s">
        <v>34</v>
      </c>
      <c r="B144" s="33" t="s">
        <v>10</v>
      </c>
      <c r="C144" s="33" t="s">
        <v>84</v>
      </c>
      <c r="D144" s="33" t="s">
        <v>100</v>
      </c>
      <c r="E144" s="33" t="s">
        <v>35</v>
      </c>
      <c r="F144" s="34"/>
      <c r="G144" s="34"/>
      <c r="H144" s="34"/>
    </row>
    <row r="145" spans="1:8" ht="81" customHeight="1" x14ac:dyDescent="0.25">
      <c r="A145" s="56" t="s">
        <v>98</v>
      </c>
      <c r="B145" s="33" t="s">
        <v>10</v>
      </c>
      <c r="C145" s="33" t="s">
        <v>84</v>
      </c>
      <c r="D145" s="33" t="s">
        <v>99</v>
      </c>
      <c r="E145" s="33" t="s">
        <v>13</v>
      </c>
      <c r="F145" s="34">
        <f>F146</f>
        <v>14.5</v>
      </c>
      <c r="G145" s="34">
        <v>0</v>
      </c>
      <c r="H145" s="34">
        <v>0</v>
      </c>
    </row>
    <row r="146" spans="1:8" ht="27" customHeight="1" x14ac:dyDescent="0.25">
      <c r="A146" s="35" t="s">
        <v>89</v>
      </c>
      <c r="B146" s="33" t="s">
        <v>10</v>
      </c>
      <c r="C146" s="33" t="s">
        <v>84</v>
      </c>
      <c r="D146" s="33" t="s">
        <v>100</v>
      </c>
      <c r="E146" s="33" t="s">
        <v>13</v>
      </c>
      <c r="F146" s="34">
        <f>F147</f>
        <v>14.5</v>
      </c>
      <c r="G146" s="34">
        <v>0</v>
      </c>
      <c r="H146" s="34">
        <v>0</v>
      </c>
    </row>
    <row r="147" spans="1:8" ht="27" customHeight="1" x14ac:dyDescent="0.25">
      <c r="A147" s="35" t="s">
        <v>32</v>
      </c>
      <c r="B147" s="33" t="s">
        <v>10</v>
      </c>
      <c r="C147" s="33" t="s">
        <v>84</v>
      </c>
      <c r="D147" s="33" t="s">
        <v>100</v>
      </c>
      <c r="E147" s="33" t="s">
        <v>33</v>
      </c>
      <c r="F147" s="34">
        <f>F148</f>
        <v>14.5</v>
      </c>
      <c r="G147" s="34">
        <v>0</v>
      </c>
      <c r="H147" s="34">
        <v>0</v>
      </c>
    </row>
    <row r="148" spans="1:8" ht="31.5" customHeight="1" x14ac:dyDescent="0.25">
      <c r="A148" s="35" t="s">
        <v>34</v>
      </c>
      <c r="B148" s="33" t="s">
        <v>10</v>
      </c>
      <c r="C148" s="33" t="s">
        <v>84</v>
      </c>
      <c r="D148" s="33" t="s">
        <v>100</v>
      </c>
      <c r="E148" s="33" t="s">
        <v>35</v>
      </c>
      <c r="F148" s="34">
        <f>4.5+10</f>
        <v>14.5</v>
      </c>
      <c r="G148" s="34">
        <v>0</v>
      </c>
      <c r="H148" s="34">
        <v>0</v>
      </c>
    </row>
    <row r="149" spans="1:8" ht="43.5" customHeight="1" x14ac:dyDescent="0.25">
      <c r="A149" s="35" t="s">
        <v>101</v>
      </c>
      <c r="B149" s="33" t="s">
        <v>10</v>
      </c>
      <c r="C149" s="33" t="s">
        <v>84</v>
      </c>
      <c r="D149" s="33" t="s">
        <v>102</v>
      </c>
      <c r="E149" s="33" t="s">
        <v>13</v>
      </c>
      <c r="F149" s="34">
        <f t="shared" ref="F149:H151" si="20">F150</f>
        <v>16.899999999999999</v>
      </c>
      <c r="G149" s="34">
        <f t="shared" si="20"/>
        <v>0</v>
      </c>
      <c r="H149" s="34">
        <f t="shared" si="20"/>
        <v>0</v>
      </c>
    </row>
    <row r="150" spans="1:8" ht="19.5" customHeight="1" x14ac:dyDescent="0.25">
      <c r="A150" s="44" t="s">
        <v>89</v>
      </c>
      <c r="B150" s="33" t="s">
        <v>10</v>
      </c>
      <c r="C150" s="33" t="s">
        <v>84</v>
      </c>
      <c r="D150" s="33" t="s">
        <v>103</v>
      </c>
      <c r="E150" s="33" t="s">
        <v>13</v>
      </c>
      <c r="F150" s="34">
        <f t="shared" si="20"/>
        <v>16.899999999999999</v>
      </c>
      <c r="G150" s="34">
        <f t="shared" si="20"/>
        <v>0</v>
      </c>
      <c r="H150" s="34">
        <f t="shared" si="20"/>
        <v>0</v>
      </c>
    </row>
    <row r="151" spans="1:8" ht="27" customHeight="1" x14ac:dyDescent="0.25">
      <c r="A151" s="35" t="s">
        <v>32</v>
      </c>
      <c r="B151" s="33" t="s">
        <v>10</v>
      </c>
      <c r="C151" s="33" t="s">
        <v>84</v>
      </c>
      <c r="D151" s="33" t="s">
        <v>103</v>
      </c>
      <c r="E151" s="33" t="s">
        <v>33</v>
      </c>
      <c r="F151" s="34">
        <f t="shared" si="20"/>
        <v>16.899999999999999</v>
      </c>
      <c r="G151" s="34">
        <f t="shared" si="20"/>
        <v>0</v>
      </c>
      <c r="H151" s="34">
        <f t="shared" si="20"/>
        <v>0</v>
      </c>
    </row>
    <row r="152" spans="1:8" ht="27" customHeight="1" x14ac:dyDescent="0.25">
      <c r="A152" s="35" t="s">
        <v>34</v>
      </c>
      <c r="B152" s="33" t="s">
        <v>10</v>
      </c>
      <c r="C152" s="33" t="s">
        <v>84</v>
      </c>
      <c r="D152" s="33" t="s">
        <v>103</v>
      </c>
      <c r="E152" s="33" t="s">
        <v>35</v>
      </c>
      <c r="F152" s="34">
        <v>16.899999999999999</v>
      </c>
      <c r="G152" s="34">
        <v>0</v>
      </c>
      <c r="H152" s="34">
        <v>0</v>
      </c>
    </row>
    <row r="153" spans="1:8" ht="56.25" customHeight="1" x14ac:dyDescent="0.25">
      <c r="A153" s="35" t="s">
        <v>104</v>
      </c>
      <c r="B153" s="33" t="s">
        <v>10</v>
      </c>
      <c r="C153" s="33" t="s">
        <v>84</v>
      </c>
      <c r="D153" s="33" t="s">
        <v>105</v>
      </c>
      <c r="E153" s="33" t="s">
        <v>13</v>
      </c>
      <c r="F153" s="34">
        <f t="shared" ref="F153:H155" si="21">F154</f>
        <v>679.4</v>
      </c>
      <c r="G153" s="34">
        <f t="shared" si="21"/>
        <v>578.20000000000005</v>
      </c>
      <c r="H153" s="34">
        <f t="shared" si="21"/>
        <v>0</v>
      </c>
    </row>
    <row r="154" spans="1:8" ht="17.25" customHeight="1" x14ac:dyDescent="0.25">
      <c r="A154" s="44" t="s">
        <v>89</v>
      </c>
      <c r="B154" s="33" t="s">
        <v>10</v>
      </c>
      <c r="C154" s="33" t="s">
        <v>84</v>
      </c>
      <c r="D154" s="33" t="s">
        <v>106</v>
      </c>
      <c r="E154" s="33" t="s">
        <v>13</v>
      </c>
      <c r="F154" s="34">
        <f t="shared" si="21"/>
        <v>679.4</v>
      </c>
      <c r="G154" s="34">
        <f t="shared" si="21"/>
        <v>578.20000000000005</v>
      </c>
      <c r="H154" s="34">
        <f t="shared" si="21"/>
        <v>0</v>
      </c>
    </row>
    <row r="155" spans="1:8" ht="27" customHeight="1" x14ac:dyDescent="0.25">
      <c r="A155" s="35" t="s">
        <v>32</v>
      </c>
      <c r="B155" s="33" t="s">
        <v>10</v>
      </c>
      <c r="C155" s="33" t="s">
        <v>84</v>
      </c>
      <c r="D155" s="33" t="s">
        <v>106</v>
      </c>
      <c r="E155" s="33" t="s">
        <v>33</v>
      </c>
      <c r="F155" s="34">
        <f t="shared" si="21"/>
        <v>679.4</v>
      </c>
      <c r="G155" s="34">
        <f t="shared" si="21"/>
        <v>578.20000000000005</v>
      </c>
      <c r="H155" s="34">
        <f t="shared" si="21"/>
        <v>0</v>
      </c>
    </row>
    <row r="156" spans="1:8" ht="27" customHeight="1" x14ac:dyDescent="0.25">
      <c r="A156" s="35" t="s">
        <v>34</v>
      </c>
      <c r="B156" s="33" t="s">
        <v>10</v>
      </c>
      <c r="C156" s="33" t="s">
        <v>84</v>
      </c>
      <c r="D156" s="33" t="s">
        <v>106</v>
      </c>
      <c r="E156" s="33" t="s">
        <v>35</v>
      </c>
      <c r="F156" s="34">
        <f>566.8+25+93.5+13+47.5-60-6.3-0.1</f>
        <v>679.4</v>
      </c>
      <c r="G156" s="34">
        <v>578.20000000000005</v>
      </c>
      <c r="H156" s="34">
        <v>0</v>
      </c>
    </row>
    <row r="157" spans="1:8" ht="81" customHeight="1" x14ac:dyDescent="0.25">
      <c r="A157" s="57" t="s">
        <v>603</v>
      </c>
      <c r="B157" s="33" t="s">
        <v>10</v>
      </c>
      <c r="C157" s="33" t="s">
        <v>84</v>
      </c>
      <c r="D157" s="33" t="s">
        <v>601</v>
      </c>
      <c r="E157" s="33" t="s">
        <v>13</v>
      </c>
      <c r="F157" s="34">
        <f>F158</f>
        <v>34.1</v>
      </c>
      <c r="G157" s="34">
        <v>0</v>
      </c>
      <c r="H157" s="34">
        <v>0</v>
      </c>
    </row>
    <row r="158" spans="1:8" ht="27" customHeight="1" x14ac:dyDescent="0.25">
      <c r="A158" s="44" t="s">
        <v>89</v>
      </c>
      <c r="B158" s="33" t="s">
        <v>10</v>
      </c>
      <c r="C158" s="33" t="s">
        <v>84</v>
      </c>
      <c r="D158" s="33" t="s">
        <v>602</v>
      </c>
      <c r="E158" s="33" t="s">
        <v>13</v>
      </c>
      <c r="F158" s="34">
        <f>F159</f>
        <v>34.1</v>
      </c>
      <c r="G158" s="34">
        <v>0</v>
      </c>
      <c r="H158" s="34">
        <v>0</v>
      </c>
    </row>
    <row r="159" spans="1:8" ht="27" customHeight="1" x14ac:dyDescent="0.25">
      <c r="A159" s="35" t="s">
        <v>32</v>
      </c>
      <c r="B159" s="33" t="s">
        <v>10</v>
      </c>
      <c r="C159" s="33" t="s">
        <v>84</v>
      </c>
      <c r="D159" s="33" t="s">
        <v>602</v>
      </c>
      <c r="E159" s="33" t="s">
        <v>33</v>
      </c>
      <c r="F159" s="34">
        <f>F160</f>
        <v>34.1</v>
      </c>
      <c r="G159" s="34">
        <v>0</v>
      </c>
      <c r="H159" s="34">
        <v>0</v>
      </c>
    </row>
    <row r="160" spans="1:8" ht="27" customHeight="1" x14ac:dyDescent="0.25">
      <c r="A160" s="35" t="s">
        <v>34</v>
      </c>
      <c r="B160" s="33" t="s">
        <v>10</v>
      </c>
      <c r="C160" s="33" t="s">
        <v>84</v>
      </c>
      <c r="D160" s="33" t="s">
        <v>602</v>
      </c>
      <c r="E160" s="33" t="s">
        <v>35</v>
      </c>
      <c r="F160" s="34">
        <v>34.1</v>
      </c>
      <c r="G160" s="34">
        <v>0</v>
      </c>
      <c r="H160" s="34">
        <v>0</v>
      </c>
    </row>
    <row r="161" spans="1:8" ht="64.5" x14ac:dyDescent="0.25">
      <c r="A161" s="35" t="s">
        <v>527</v>
      </c>
      <c r="B161" s="33" t="s">
        <v>10</v>
      </c>
      <c r="C161" s="33" t="s">
        <v>84</v>
      </c>
      <c r="D161" s="33" t="s">
        <v>108</v>
      </c>
      <c r="E161" s="33" t="s">
        <v>13</v>
      </c>
      <c r="F161" s="34">
        <f>F162+F170+F166</f>
        <v>986.59999999999991</v>
      </c>
      <c r="G161" s="34">
        <f t="shared" ref="F161:H163" si="22">G162</f>
        <v>206</v>
      </c>
      <c r="H161" s="34">
        <f t="shared" si="22"/>
        <v>106</v>
      </c>
    </row>
    <row r="162" spans="1:8" ht="30" customHeight="1" x14ac:dyDescent="0.25">
      <c r="A162" s="35" t="s">
        <v>109</v>
      </c>
      <c r="B162" s="33" t="s">
        <v>10</v>
      </c>
      <c r="C162" s="33" t="s">
        <v>84</v>
      </c>
      <c r="D162" s="33" t="s">
        <v>110</v>
      </c>
      <c r="E162" s="33" t="s">
        <v>13</v>
      </c>
      <c r="F162" s="34">
        <f t="shared" si="22"/>
        <v>369.9</v>
      </c>
      <c r="G162" s="34">
        <f t="shared" si="22"/>
        <v>206</v>
      </c>
      <c r="H162" s="34">
        <f t="shared" si="22"/>
        <v>106</v>
      </c>
    </row>
    <row r="163" spans="1:8" ht="18" customHeight="1" x14ac:dyDescent="0.25">
      <c r="A163" s="35" t="s">
        <v>89</v>
      </c>
      <c r="B163" s="33" t="s">
        <v>10</v>
      </c>
      <c r="C163" s="33" t="s">
        <v>84</v>
      </c>
      <c r="D163" s="33" t="s">
        <v>111</v>
      </c>
      <c r="E163" s="33" t="s">
        <v>13</v>
      </c>
      <c r="F163" s="34">
        <f t="shared" si="22"/>
        <v>369.9</v>
      </c>
      <c r="G163" s="34">
        <f t="shared" si="22"/>
        <v>206</v>
      </c>
      <c r="H163" s="34">
        <f t="shared" si="22"/>
        <v>106</v>
      </c>
    </row>
    <row r="164" spans="1:8" ht="26.25" x14ac:dyDescent="0.25">
      <c r="A164" s="35" t="s">
        <v>32</v>
      </c>
      <c r="B164" s="33" t="s">
        <v>10</v>
      </c>
      <c r="C164" s="33" t="s">
        <v>84</v>
      </c>
      <c r="D164" s="33" t="s">
        <v>111</v>
      </c>
      <c r="E164" s="33" t="s">
        <v>33</v>
      </c>
      <c r="F164" s="34">
        <f>F165</f>
        <v>369.9</v>
      </c>
      <c r="G164" s="34">
        <f>G165</f>
        <v>206</v>
      </c>
      <c r="H164" s="34">
        <f>H165</f>
        <v>106</v>
      </c>
    </row>
    <row r="165" spans="1:8" ht="30.75" customHeight="1" x14ac:dyDescent="0.25">
      <c r="A165" s="35" t="s">
        <v>34</v>
      </c>
      <c r="B165" s="33" t="s">
        <v>10</v>
      </c>
      <c r="C165" s="33" t="s">
        <v>84</v>
      </c>
      <c r="D165" s="33" t="s">
        <v>111</v>
      </c>
      <c r="E165" s="33" t="s">
        <v>35</v>
      </c>
      <c r="F165" s="34">
        <f>206+260+110-206-0.1</f>
        <v>369.9</v>
      </c>
      <c r="G165" s="34">
        <v>206</v>
      </c>
      <c r="H165" s="34">
        <v>106</v>
      </c>
    </row>
    <row r="166" spans="1:8" ht="42.75" customHeight="1" x14ac:dyDescent="0.25">
      <c r="A166" s="35" t="s">
        <v>559</v>
      </c>
      <c r="B166" s="33" t="s">
        <v>10</v>
      </c>
      <c r="C166" s="33" t="s">
        <v>84</v>
      </c>
      <c r="D166" s="33" t="s">
        <v>237</v>
      </c>
      <c r="E166" s="33" t="s">
        <v>13</v>
      </c>
      <c r="F166" s="34">
        <f>F167</f>
        <v>356.7</v>
      </c>
      <c r="G166" s="34">
        <v>0</v>
      </c>
      <c r="H166" s="34">
        <v>0</v>
      </c>
    </row>
    <row r="167" spans="1:8" ht="30.75" customHeight="1" x14ac:dyDescent="0.25">
      <c r="A167" s="35" t="s">
        <v>32</v>
      </c>
      <c r="B167" s="33" t="s">
        <v>10</v>
      </c>
      <c r="C167" s="33" t="s">
        <v>84</v>
      </c>
      <c r="D167" s="33" t="s">
        <v>237</v>
      </c>
      <c r="E167" s="33" t="s">
        <v>33</v>
      </c>
      <c r="F167" s="34">
        <f>F168</f>
        <v>356.7</v>
      </c>
      <c r="G167" s="34">
        <v>0</v>
      </c>
      <c r="H167" s="34">
        <v>0</v>
      </c>
    </row>
    <row r="168" spans="1:8" ht="30.75" customHeight="1" x14ac:dyDescent="0.25">
      <c r="A168" s="35" t="s">
        <v>34</v>
      </c>
      <c r="B168" s="33" t="s">
        <v>10</v>
      </c>
      <c r="C168" s="33" t="s">
        <v>84</v>
      </c>
      <c r="D168" s="33" t="s">
        <v>237</v>
      </c>
      <c r="E168" s="33" t="s">
        <v>35</v>
      </c>
      <c r="F168" s="34">
        <v>356.7</v>
      </c>
      <c r="G168" s="34">
        <v>0</v>
      </c>
      <c r="H168" s="34">
        <v>0</v>
      </c>
    </row>
    <row r="169" spans="1:8" ht="30.75" hidden="1" customHeight="1" x14ac:dyDescent="0.25">
      <c r="A169" s="35"/>
      <c r="B169" s="33"/>
      <c r="C169" s="33"/>
      <c r="D169" s="33"/>
      <c r="E169" s="33"/>
      <c r="F169" s="34"/>
      <c r="G169" s="34">
        <v>0</v>
      </c>
      <c r="H169" s="34">
        <v>0</v>
      </c>
    </row>
    <row r="170" spans="1:8" ht="58.5" customHeight="1" x14ac:dyDescent="0.25">
      <c r="A170" s="57" t="s">
        <v>619</v>
      </c>
      <c r="B170" s="33" t="s">
        <v>10</v>
      </c>
      <c r="C170" s="33" t="s">
        <v>84</v>
      </c>
      <c r="D170" s="33" t="s">
        <v>203</v>
      </c>
      <c r="E170" s="33" t="s">
        <v>13</v>
      </c>
      <c r="F170" s="34">
        <f>F171</f>
        <v>260</v>
      </c>
      <c r="G170" s="34">
        <v>0</v>
      </c>
      <c r="H170" s="34">
        <v>0</v>
      </c>
    </row>
    <row r="171" spans="1:8" ht="30.75" customHeight="1" x14ac:dyDescent="0.25">
      <c r="A171" s="35" t="s">
        <v>89</v>
      </c>
      <c r="B171" s="33" t="s">
        <v>10</v>
      </c>
      <c r="C171" s="33" t="s">
        <v>84</v>
      </c>
      <c r="D171" s="33" t="s">
        <v>204</v>
      </c>
      <c r="E171" s="33" t="s">
        <v>13</v>
      </c>
      <c r="F171" s="34">
        <f>F172</f>
        <v>260</v>
      </c>
      <c r="G171" s="34">
        <v>0</v>
      </c>
      <c r="H171" s="34">
        <v>0</v>
      </c>
    </row>
    <row r="172" spans="1:8" ht="30.75" customHeight="1" x14ac:dyDescent="0.25">
      <c r="A172" s="35" t="s">
        <v>32</v>
      </c>
      <c r="B172" s="33" t="s">
        <v>10</v>
      </c>
      <c r="C172" s="33" t="s">
        <v>84</v>
      </c>
      <c r="D172" s="33" t="s">
        <v>204</v>
      </c>
      <c r="E172" s="33" t="s">
        <v>33</v>
      </c>
      <c r="F172" s="34">
        <f>F173</f>
        <v>260</v>
      </c>
      <c r="G172" s="34">
        <v>0</v>
      </c>
      <c r="H172" s="34">
        <v>0</v>
      </c>
    </row>
    <row r="173" spans="1:8" ht="30.75" customHeight="1" x14ac:dyDescent="0.25">
      <c r="A173" s="35" t="s">
        <v>34</v>
      </c>
      <c r="B173" s="33" t="s">
        <v>10</v>
      </c>
      <c r="C173" s="33" t="s">
        <v>84</v>
      </c>
      <c r="D173" s="33" t="s">
        <v>204</v>
      </c>
      <c r="E173" s="33" t="s">
        <v>35</v>
      </c>
      <c r="F173" s="34">
        <f>262.9-2.9</f>
        <v>260</v>
      </c>
      <c r="G173" s="34">
        <v>0</v>
      </c>
      <c r="H173" s="34">
        <v>0</v>
      </c>
    </row>
    <row r="174" spans="1:8" ht="51" customHeight="1" x14ac:dyDescent="0.25">
      <c r="A174" s="35" t="s">
        <v>463</v>
      </c>
      <c r="B174" s="33" t="s">
        <v>10</v>
      </c>
      <c r="C174" s="33" t="s">
        <v>84</v>
      </c>
      <c r="D174" s="33" t="s">
        <v>464</v>
      </c>
      <c r="E174" s="33" t="s">
        <v>13</v>
      </c>
      <c r="F174" s="34">
        <f>F175</f>
        <v>941.8</v>
      </c>
      <c r="G174" s="34">
        <f t="shared" ref="G174:H177" si="23">G175</f>
        <v>0</v>
      </c>
      <c r="H174" s="34">
        <f t="shared" si="23"/>
        <v>0</v>
      </c>
    </row>
    <row r="175" spans="1:8" ht="30.75" customHeight="1" x14ac:dyDescent="0.25">
      <c r="A175" s="35" t="s">
        <v>465</v>
      </c>
      <c r="B175" s="33" t="s">
        <v>10</v>
      </c>
      <c r="C175" s="33" t="s">
        <v>84</v>
      </c>
      <c r="D175" s="33" t="s">
        <v>466</v>
      </c>
      <c r="E175" s="33" t="s">
        <v>13</v>
      </c>
      <c r="F175" s="34">
        <f>F176+F181</f>
        <v>941.8</v>
      </c>
      <c r="G175" s="34">
        <f t="shared" si="23"/>
        <v>0</v>
      </c>
      <c r="H175" s="34">
        <f t="shared" si="23"/>
        <v>0</v>
      </c>
    </row>
    <row r="176" spans="1:8" ht="22.5" customHeight="1" x14ac:dyDescent="0.25">
      <c r="A176" s="35" t="s">
        <v>89</v>
      </c>
      <c r="B176" s="33" t="s">
        <v>10</v>
      </c>
      <c r="C176" s="33" t="s">
        <v>84</v>
      </c>
      <c r="D176" s="33" t="s">
        <v>467</v>
      </c>
      <c r="E176" s="33" t="s">
        <v>13</v>
      </c>
      <c r="F176" s="34">
        <f>F177+F179+F184</f>
        <v>941.8</v>
      </c>
      <c r="G176" s="34">
        <f t="shared" si="23"/>
        <v>0</v>
      </c>
      <c r="H176" s="34">
        <f t="shared" si="23"/>
        <v>0</v>
      </c>
    </row>
    <row r="177" spans="1:8" ht="30.75" hidden="1" customHeight="1" x14ac:dyDescent="0.25">
      <c r="A177" s="35" t="s">
        <v>32</v>
      </c>
      <c r="B177" s="33" t="s">
        <v>10</v>
      </c>
      <c r="C177" s="33" t="s">
        <v>84</v>
      </c>
      <c r="D177" s="33" t="s">
        <v>467</v>
      </c>
      <c r="E177" s="33" t="s">
        <v>33</v>
      </c>
      <c r="F177" s="34">
        <f>F178</f>
        <v>0</v>
      </c>
      <c r="G177" s="34">
        <f t="shared" si="23"/>
        <v>0</v>
      </c>
      <c r="H177" s="34">
        <f t="shared" si="23"/>
        <v>0</v>
      </c>
    </row>
    <row r="178" spans="1:8" ht="30.75" hidden="1" customHeight="1" x14ac:dyDescent="0.25">
      <c r="A178" s="35" t="s">
        <v>34</v>
      </c>
      <c r="B178" s="33" t="s">
        <v>10</v>
      </c>
      <c r="C178" s="33" t="s">
        <v>84</v>
      </c>
      <c r="D178" s="33" t="s">
        <v>467</v>
      </c>
      <c r="E178" s="33" t="s">
        <v>35</v>
      </c>
      <c r="F178" s="34"/>
      <c r="G178" s="34"/>
      <c r="H178" s="34"/>
    </row>
    <row r="179" spans="1:8" ht="23.25" hidden="1" customHeight="1" x14ac:dyDescent="0.25">
      <c r="A179" s="35" t="s">
        <v>36</v>
      </c>
      <c r="B179" s="33" t="s">
        <v>10</v>
      </c>
      <c r="C179" s="33" t="s">
        <v>84</v>
      </c>
      <c r="D179" s="33" t="s">
        <v>467</v>
      </c>
      <c r="E179" s="33" t="s">
        <v>37</v>
      </c>
      <c r="F179" s="34">
        <f>F180</f>
        <v>0</v>
      </c>
      <c r="G179" s="34">
        <v>0</v>
      </c>
      <c r="H179" s="34">
        <v>0</v>
      </c>
    </row>
    <row r="180" spans="1:8" ht="22.5" hidden="1" customHeight="1" x14ac:dyDescent="0.25">
      <c r="A180" s="35" t="s">
        <v>38</v>
      </c>
      <c r="B180" s="33" t="s">
        <v>10</v>
      </c>
      <c r="C180" s="33" t="s">
        <v>84</v>
      </c>
      <c r="D180" s="33" t="s">
        <v>467</v>
      </c>
      <c r="E180" s="33" t="s">
        <v>39</v>
      </c>
      <c r="F180" s="34">
        <f>2-1.5-0.5</f>
        <v>0</v>
      </c>
      <c r="G180" s="34">
        <v>0</v>
      </c>
      <c r="H180" s="34">
        <v>0</v>
      </c>
    </row>
    <row r="181" spans="1:8" ht="41.25" hidden="1" customHeight="1" x14ac:dyDescent="0.25">
      <c r="A181" s="35" t="s">
        <v>468</v>
      </c>
      <c r="B181" s="33" t="s">
        <v>10</v>
      </c>
      <c r="C181" s="33" t="s">
        <v>84</v>
      </c>
      <c r="D181" s="33" t="s">
        <v>469</v>
      </c>
      <c r="E181" s="33" t="s">
        <v>13</v>
      </c>
      <c r="F181" s="34">
        <f>F182</f>
        <v>0</v>
      </c>
      <c r="G181" s="34">
        <v>0</v>
      </c>
      <c r="H181" s="34">
        <v>0</v>
      </c>
    </row>
    <row r="182" spans="1:8" ht="27" hidden="1" customHeight="1" x14ac:dyDescent="0.25">
      <c r="A182" s="35" t="s">
        <v>32</v>
      </c>
      <c r="B182" s="33" t="s">
        <v>10</v>
      </c>
      <c r="C182" s="33" t="s">
        <v>84</v>
      </c>
      <c r="D182" s="33" t="s">
        <v>469</v>
      </c>
      <c r="E182" s="33" t="s">
        <v>33</v>
      </c>
      <c r="F182" s="34">
        <f>F183</f>
        <v>0</v>
      </c>
      <c r="G182" s="34">
        <v>0</v>
      </c>
      <c r="H182" s="34">
        <v>0</v>
      </c>
    </row>
    <row r="183" spans="1:8" ht="30.75" hidden="1" customHeight="1" x14ac:dyDescent="0.25">
      <c r="A183" s="35" t="s">
        <v>34</v>
      </c>
      <c r="B183" s="33" t="s">
        <v>10</v>
      </c>
      <c r="C183" s="33" t="s">
        <v>84</v>
      </c>
      <c r="D183" s="33" t="s">
        <v>469</v>
      </c>
      <c r="E183" s="33" t="s">
        <v>35</v>
      </c>
      <c r="F183" s="34"/>
      <c r="G183" s="34"/>
      <c r="H183" s="34"/>
    </row>
    <row r="184" spans="1:8" ht="30.75" customHeight="1" x14ac:dyDescent="0.25">
      <c r="A184" s="35" t="s">
        <v>32</v>
      </c>
      <c r="B184" s="33" t="s">
        <v>10</v>
      </c>
      <c r="C184" s="33" t="s">
        <v>84</v>
      </c>
      <c r="D184" s="33" t="s">
        <v>467</v>
      </c>
      <c r="E184" s="33" t="s">
        <v>33</v>
      </c>
      <c r="F184" s="34">
        <f>F185</f>
        <v>941.8</v>
      </c>
      <c r="G184" s="34">
        <v>0</v>
      </c>
      <c r="H184" s="34">
        <v>0</v>
      </c>
    </row>
    <row r="185" spans="1:8" ht="30.75" customHeight="1" x14ac:dyDescent="0.25">
      <c r="A185" s="35" t="s">
        <v>34</v>
      </c>
      <c r="B185" s="33" t="s">
        <v>10</v>
      </c>
      <c r="C185" s="33" t="s">
        <v>84</v>
      </c>
      <c r="D185" s="33" t="s">
        <v>467</v>
      </c>
      <c r="E185" s="33" t="s">
        <v>35</v>
      </c>
      <c r="F185" s="34">
        <f>1096-154.1-0.1</f>
        <v>941.8</v>
      </c>
      <c r="G185" s="34">
        <v>0</v>
      </c>
      <c r="H185" s="34">
        <v>0</v>
      </c>
    </row>
    <row r="186" spans="1:8" ht="30.75" hidden="1" customHeight="1" x14ac:dyDescent="0.25">
      <c r="A186" s="35"/>
      <c r="B186" s="33"/>
      <c r="C186" s="33"/>
      <c r="D186" s="33"/>
      <c r="E186" s="33"/>
      <c r="F186" s="34"/>
      <c r="G186" s="34"/>
      <c r="H186" s="34"/>
    </row>
    <row r="187" spans="1:8" s="32" customFormat="1" ht="56.25" customHeight="1" x14ac:dyDescent="0.25">
      <c r="A187" s="35" t="s">
        <v>112</v>
      </c>
      <c r="B187" s="49" t="s">
        <v>10</v>
      </c>
      <c r="C187" s="49" t="s">
        <v>84</v>
      </c>
      <c r="D187" s="49" t="s">
        <v>113</v>
      </c>
      <c r="E187" s="49" t="s">
        <v>13</v>
      </c>
      <c r="F187" s="50">
        <f t="shared" ref="F187:H191" si="24">F188</f>
        <v>87.6</v>
      </c>
      <c r="G187" s="50">
        <f t="shared" si="24"/>
        <v>0</v>
      </c>
      <c r="H187" s="50">
        <f t="shared" si="24"/>
        <v>0</v>
      </c>
    </row>
    <row r="188" spans="1:8" ht="44.25" customHeight="1" x14ac:dyDescent="0.25">
      <c r="A188" s="35" t="s">
        <v>114</v>
      </c>
      <c r="B188" s="33" t="s">
        <v>10</v>
      </c>
      <c r="C188" s="33" t="s">
        <v>84</v>
      </c>
      <c r="D188" s="33" t="s">
        <v>115</v>
      </c>
      <c r="E188" s="33" t="s">
        <v>13</v>
      </c>
      <c r="F188" s="34">
        <f t="shared" si="24"/>
        <v>87.6</v>
      </c>
      <c r="G188" s="34">
        <f t="shared" si="24"/>
        <v>0</v>
      </c>
      <c r="H188" s="34">
        <f t="shared" si="24"/>
        <v>0</v>
      </c>
    </row>
    <row r="189" spans="1:8" ht="43.5" customHeight="1" x14ac:dyDescent="0.25">
      <c r="A189" s="35" t="s">
        <v>116</v>
      </c>
      <c r="B189" s="33" t="s">
        <v>10</v>
      </c>
      <c r="C189" s="33" t="s">
        <v>84</v>
      </c>
      <c r="D189" s="33" t="s">
        <v>117</v>
      </c>
      <c r="E189" s="33" t="s">
        <v>13</v>
      </c>
      <c r="F189" s="34">
        <f t="shared" si="24"/>
        <v>87.6</v>
      </c>
      <c r="G189" s="34">
        <f t="shared" si="24"/>
        <v>0</v>
      </c>
      <c r="H189" s="34">
        <f t="shared" si="24"/>
        <v>0</v>
      </c>
    </row>
    <row r="190" spans="1:8" ht="18.75" customHeight="1" x14ac:dyDescent="0.25">
      <c r="A190" s="35" t="s">
        <v>89</v>
      </c>
      <c r="B190" s="33" t="s">
        <v>10</v>
      </c>
      <c r="C190" s="33" t="s">
        <v>84</v>
      </c>
      <c r="D190" s="33" t="s">
        <v>118</v>
      </c>
      <c r="E190" s="33" t="s">
        <v>13</v>
      </c>
      <c r="F190" s="34">
        <f t="shared" si="24"/>
        <v>87.6</v>
      </c>
      <c r="G190" s="34">
        <f t="shared" si="24"/>
        <v>0</v>
      </c>
      <c r="H190" s="34">
        <f t="shared" si="24"/>
        <v>0</v>
      </c>
    </row>
    <row r="191" spans="1:8" ht="26.25" customHeight="1" x14ac:dyDescent="0.25">
      <c r="A191" s="35" t="s">
        <v>32</v>
      </c>
      <c r="B191" s="33" t="s">
        <v>10</v>
      </c>
      <c r="C191" s="33" t="s">
        <v>84</v>
      </c>
      <c r="D191" s="33" t="s">
        <v>118</v>
      </c>
      <c r="E191" s="33" t="s">
        <v>33</v>
      </c>
      <c r="F191" s="34">
        <f t="shared" si="24"/>
        <v>87.6</v>
      </c>
      <c r="G191" s="34">
        <f t="shared" si="24"/>
        <v>0</v>
      </c>
      <c r="H191" s="34">
        <f t="shared" si="24"/>
        <v>0</v>
      </c>
    </row>
    <row r="192" spans="1:8" ht="31.5" customHeight="1" x14ac:dyDescent="0.25">
      <c r="A192" s="35" t="s">
        <v>34</v>
      </c>
      <c r="B192" s="33" t="s">
        <v>10</v>
      </c>
      <c r="C192" s="33" t="s">
        <v>84</v>
      </c>
      <c r="D192" s="33" t="s">
        <v>118</v>
      </c>
      <c r="E192" s="33" t="s">
        <v>35</v>
      </c>
      <c r="F192" s="34">
        <v>87.6</v>
      </c>
      <c r="G192" s="34">
        <v>0</v>
      </c>
      <c r="H192" s="34">
        <v>0</v>
      </c>
    </row>
    <row r="193" spans="1:8" ht="28.5" customHeight="1" x14ac:dyDescent="0.25">
      <c r="A193" s="35" t="s">
        <v>532</v>
      </c>
      <c r="B193" s="33" t="s">
        <v>10</v>
      </c>
      <c r="C193" s="33" t="s">
        <v>84</v>
      </c>
      <c r="D193" s="33" t="s">
        <v>119</v>
      </c>
      <c r="E193" s="33" t="s">
        <v>13</v>
      </c>
      <c r="F193" s="34">
        <f>F194+F205+F201+F221</f>
        <v>1088.8000000000002</v>
      </c>
      <c r="G193" s="34">
        <f t="shared" ref="G193:H193" si="25">G194+G205+G201</f>
        <v>1098.9000000000001</v>
      </c>
      <c r="H193" s="34">
        <f t="shared" si="25"/>
        <v>0</v>
      </c>
    </row>
    <row r="194" spans="1:8" ht="39" hidden="1" x14ac:dyDescent="0.25">
      <c r="A194" s="35" t="s">
        <v>120</v>
      </c>
      <c r="B194" s="33" t="s">
        <v>10</v>
      </c>
      <c r="C194" s="33" t="s">
        <v>84</v>
      </c>
      <c r="D194" s="33" t="s">
        <v>121</v>
      </c>
      <c r="E194" s="33" t="s">
        <v>13</v>
      </c>
      <c r="F194" s="34">
        <f t="shared" ref="F194:H196" si="26">F195</f>
        <v>0</v>
      </c>
      <c r="G194" s="34">
        <f t="shared" si="26"/>
        <v>0</v>
      </c>
      <c r="H194" s="34">
        <f t="shared" si="26"/>
        <v>0</v>
      </c>
    </row>
    <row r="195" spans="1:8" ht="15" hidden="1" x14ac:dyDescent="0.25">
      <c r="A195" s="35" t="s">
        <v>89</v>
      </c>
      <c r="B195" s="33" t="s">
        <v>10</v>
      </c>
      <c r="C195" s="33" t="s">
        <v>84</v>
      </c>
      <c r="D195" s="33" t="s">
        <v>122</v>
      </c>
      <c r="E195" s="33" t="s">
        <v>13</v>
      </c>
      <c r="F195" s="34">
        <f t="shared" si="26"/>
        <v>0</v>
      </c>
      <c r="G195" s="34">
        <f t="shared" si="26"/>
        <v>0</v>
      </c>
      <c r="H195" s="34">
        <f t="shared" si="26"/>
        <v>0</v>
      </c>
    </row>
    <row r="196" spans="1:8" ht="26.25" hidden="1" x14ac:dyDescent="0.25">
      <c r="A196" s="35" t="s">
        <v>32</v>
      </c>
      <c r="B196" s="33" t="s">
        <v>10</v>
      </c>
      <c r="C196" s="33" t="s">
        <v>84</v>
      </c>
      <c r="D196" s="33" t="s">
        <v>122</v>
      </c>
      <c r="E196" s="33" t="s">
        <v>33</v>
      </c>
      <c r="F196" s="34">
        <f t="shared" si="26"/>
        <v>0</v>
      </c>
      <c r="G196" s="34">
        <f t="shared" si="26"/>
        <v>0</v>
      </c>
      <c r="H196" s="34">
        <f t="shared" si="26"/>
        <v>0</v>
      </c>
    </row>
    <row r="197" spans="1:8" ht="39" hidden="1" x14ac:dyDescent="0.25">
      <c r="A197" s="35" t="s">
        <v>34</v>
      </c>
      <c r="B197" s="33" t="s">
        <v>10</v>
      </c>
      <c r="C197" s="33" t="s">
        <v>84</v>
      </c>
      <c r="D197" s="33" t="s">
        <v>122</v>
      </c>
      <c r="E197" s="33" t="s">
        <v>35</v>
      </c>
      <c r="F197" s="34">
        <v>0</v>
      </c>
      <c r="G197" s="34">
        <v>0</v>
      </c>
      <c r="H197" s="34">
        <v>0</v>
      </c>
    </row>
    <row r="198" spans="1:8" ht="15" hidden="1" x14ac:dyDescent="0.25">
      <c r="A198" s="35" t="s">
        <v>75</v>
      </c>
      <c r="B198" s="33" t="s">
        <v>10</v>
      </c>
      <c r="C198" s="33" t="s">
        <v>84</v>
      </c>
      <c r="D198" s="33" t="s">
        <v>123</v>
      </c>
      <c r="E198" s="33" t="s">
        <v>13</v>
      </c>
      <c r="F198" s="34">
        <f t="shared" ref="F198:H199" si="27">F199</f>
        <v>0</v>
      </c>
      <c r="G198" s="34">
        <f t="shared" si="27"/>
        <v>0</v>
      </c>
      <c r="H198" s="34">
        <f t="shared" si="27"/>
        <v>0</v>
      </c>
    </row>
    <row r="199" spans="1:8" ht="15" hidden="1" x14ac:dyDescent="0.25">
      <c r="A199" s="35" t="s">
        <v>124</v>
      </c>
      <c r="B199" s="33" t="s">
        <v>10</v>
      </c>
      <c r="C199" s="33" t="s">
        <v>84</v>
      </c>
      <c r="D199" s="33" t="s">
        <v>125</v>
      </c>
      <c r="E199" s="33" t="s">
        <v>13</v>
      </c>
      <c r="F199" s="34">
        <f t="shared" si="27"/>
        <v>0</v>
      </c>
      <c r="G199" s="34">
        <f t="shared" si="27"/>
        <v>0</v>
      </c>
      <c r="H199" s="34">
        <f t="shared" si="27"/>
        <v>0</v>
      </c>
    </row>
    <row r="200" spans="1:8" ht="15" hidden="1" x14ac:dyDescent="0.25">
      <c r="A200" s="35" t="s">
        <v>126</v>
      </c>
      <c r="B200" s="33" t="s">
        <v>10</v>
      </c>
      <c r="C200" s="33" t="s">
        <v>84</v>
      </c>
      <c r="D200" s="33" t="s">
        <v>125</v>
      </c>
      <c r="E200" s="33" t="s">
        <v>127</v>
      </c>
      <c r="F200" s="34">
        <v>0</v>
      </c>
      <c r="G200" s="34">
        <v>0</v>
      </c>
      <c r="H200" s="34">
        <v>0</v>
      </c>
    </row>
    <row r="201" spans="1:8" ht="39" x14ac:dyDescent="0.25">
      <c r="A201" s="35" t="s">
        <v>120</v>
      </c>
      <c r="B201" s="33" t="s">
        <v>10</v>
      </c>
      <c r="C201" s="33" t="s">
        <v>84</v>
      </c>
      <c r="D201" s="33" t="s">
        <v>121</v>
      </c>
      <c r="E201" s="33" t="s">
        <v>13</v>
      </c>
      <c r="F201" s="34">
        <f>F202</f>
        <v>25.5</v>
      </c>
      <c r="G201" s="34">
        <f t="shared" ref="G201:H203" si="28">G202</f>
        <v>0</v>
      </c>
      <c r="H201" s="34">
        <f t="shared" si="28"/>
        <v>0</v>
      </c>
    </row>
    <row r="202" spans="1:8" ht="15" x14ac:dyDescent="0.25">
      <c r="A202" s="35" t="s">
        <v>89</v>
      </c>
      <c r="B202" s="33" t="s">
        <v>10</v>
      </c>
      <c r="C202" s="33" t="s">
        <v>84</v>
      </c>
      <c r="D202" s="33" t="s">
        <v>122</v>
      </c>
      <c r="E202" s="33" t="s">
        <v>13</v>
      </c>
      <c r="F202" s="34">
        <f>F203</f>
        <v>25.5</v>
      </c>
      <c r="G202" s="34">
        <f t="shared" si="28"/>
        <v>0</v>
      </c>
      <c r="H202" s="34">
        <f t="shared" si="28"/>
        <v>0</v>
      </c>
    </row>
    <row r="203" spans="1:8" ht="26.25" x14ac:dyDescent="0.25">
      <c r="A203" s="35" t="s">
        <v>32</v>
      </c>
      <c r="B203" s="33" t="s">
        <v>10</v>
      </c>
      <c r="C203" s="33" t="s">
        <v>84</v>
      </c>
      <c r="D203" s="33" t="s">
        <v>122</v>
      </c>
      <c r="E203" s="33" t="s">
        <v>33</v>
      </c>
      <c r="F203" s="34">
        <f>F204</f>
        <v>25.5</v>
      </c>
      <c r="G203" s="34">
        <f t="shared" si="28"/>
        <v>0</v>
      </c>
      <c r="H203" s="34">
        <f t="shared" si="28"/>
        <v>0</v>
      </c>
    </row>
    <row r="204" spans="1:8" ht="39" x14ac:dyDescent="0.25">
      <c r="A204" s="35" t="s">
        <v>34</v>
      </c>
      <c r="B204" s="33" t="s">
        <v>10</v>
      </c>
      <c r="C204" s="33" t="s">
        <v>84</v>
      </c>
      <c r="D204" s="33" t="s">
        <v>122</v>
      </c>
      <c r="E204" s="33" t="s">
        <v>35</v>
      </c>
      <c r="F204" s="34">
        <f>360-109-102.5-141+20-2</f>
        <v>25.5</v>
      </c>
      <c r="G204" s="34">
        <v>0</v>
      </c>
      <c r="H204" s="34">
        <v>0</v>
      </c>
    </row>
    <row r="205" spans="1:8" ht="31.5" customHeight="1" x14ac:dyDescent="0.25">
      <c r="A205" s="35" t="s">
        <v>128</v>
      </c>
      <c r="B205" s="33" t="s">
        <v>10</v>
      </c>
      <c r="C205" s="33" t="s">
        <v>84</v>
      </c>
      <c r="D205" s="33" t="s">
        <v>129</v>
      </c>
      <c r="E205" s="33" t="s">
        <v>13</v>
      </c>
      <c r="F205" s="34">
        <f t="shared" ref="F205:H207" si="29">F206</f>
        <v>1043.3000000000002</v>
      </c>
      <c r="G205" s="34">
        <f t="shared" si="29"/>
        <v>1098.9000000000001</v>
      </c>
      <c r="H205" s="34">
        <f t="shared" si="29"/>
        <v>0</v>
      </c>
    </row>
    <row r="206" spans="1:8" ht="18.75" customHeight="1" x14ac:dyDescent="0.25">
      <c r="A206" s="35" t="s">
        <v>89</v>
      </c>
      <c r="B206" s="33" t="s">
        <v>10</v>
      </c>
      <c r="C206" s="33" t="s">
        <v>84</v>
      </c>
      <c r="D206" s="33" t="s">
        <v>130</v>
      </c>
      <c r="E206" s="33" t="s">
        <v>13</v>
      </c>
      <c r="F206" s="34">
        <f>F207+F217</f>
        <v>1043.3000000000002</v>
      </c>
      <c r="G206" s="34">
        <f t="shared" si="29"/>
        <v>1098.9000000000001</v>
      </c>
      <c r="H206" s="34">
        <f t="shared" si="29"/>
        <v>0</v>
      </c>
    </row>
    <row r="207" spans="1:8" ht="26.25" x14ac:dyDescent="0.25">
      <c r="A207" s="35" t="s">
        <v>32</v>
      </c>
      <c r="B207" s="33" t="s">
        <v>10</v>
      </c>
      <c r="C207" s="33" t="s">
        <v>84</v>
      </c>
      <c r="D207" s="33" t="s">
        <v>130</v>
      </c>
      <c r="E207" s="33" t="s">
        <v>33</v>
      </c>
      <c r="F207" s="34">
        <f t="shared" si="29"/>
        <v>440.50000000000017</v>
      </c>
      <c r="G207" s="34">
        <f t="shared" si="29"/>
        <v>1098.9000000000001</v>
      </c>
      <c r="H207" s="34">
        <f t="shared" si="29"/>
        <v>0</v>
      </c>
    </row>
    <row r="208" spans="1:8" ht="29.25" customHeight="1" x14ac:dyDescent="0.25">
      <c r="A208" s="35" t="s">
        <v>34</v>
      </c>
      <c r="B208" s="33" t="s">
        <v>10</v>
      </c>
      <c r="C208" s="33" t="s">
        <v>84</v>
      </c>
      <c r="D208" s="33" t="s">
        <v>130</v>
      </c>
      <c r="E208" s="33" t="s">
        <v>35</v>
      </c>
      <c r="F208" s="34">
        <f>1098.9-500-56-100-13+2217.3-0.4-623.6-1544.4+60-60-38.3</f>
        <v>440.50000000000017</v>
      </c>
      <c r="G208" s="34">
        <v>1098.9000000000001</v>
      </c>
      <c r="H208" s="34">
        <v>0</v>
      </c>
    </row>
    <row r="209" spans="1:8" ht="51.75" hidden="1" x14ac:dyDescent="0.25">
      <c r="A209" s="35" t="s">
        <v>131</v>
      </c>
      <c r="B209" s="33" t="s">
        <v>10</v>
      </c>
      <c r="C209" s="33" t="s">
        <v>84</v>
      </c>
      <c r="D209" s="33" t="s">
        <v>132</v>
      </c>
      <c r="E209" s="33" t="s">
        <v>13</v>
      </c>
      <c r="F209" s="34">
        <f t="shared" ref="F209:H211" si="30">F210</f>
        <v>0</v>
      </c>
      <c r="G209" s="34">
        <f t="shared" si="30"/>
        <v>0</v>
      </c>
      <c r="H209" s="34">
        <f t="shared" si="30"/>
        <v>0</v>
      </c>
    </row>
    <row r="210" spans="1:8" ht="15" hidden="1" x14ac:dyDescent="0.25">
      <c r="A210" s="35" t="s">
        <v>89</v>
      </c>
      <c r="B210" s="33" t="s">
        <v>10</v>
      </c>
      <c r="C210" s="33" t="s">
        <v>84</v>
      </c>
      <c r="D210" s="33" t="s">
        <v>133</v>
      </c>
      <c r="E210" s="33" t="s">
        <v>13</v>
      </c>
      <c r="F210" s="34">
        <f t="shared" si="30"/>
        <v>0</v>
      </c>
      <c r="G210" s="34">
        <f t="shared" si="30"/>
        <v>0</v>
      </c>
      <c r="H210" s="34">
        <f t="shared" si="30"/>
        <v>0</v>
      </c>
    </row>
    <row r="211" spans="1:8" ht="39" hidden="1" x14ac:dyDescent="0.25">
      <c r="A211" s="35" t="s">
        <v>134</v>
      </c>
      <c r="B211" s="33" t="s">
        <v>10</v>
      </c>
      <c r="C211" s="33" t="s">
        <v>84</v>
      </c>
      <c r="D211" s="33" t="s">
        <v>133</v>
      </c>
      <c r="E211" s="33" t="s">
        <v>135</v>
      </c>
      <c r="F211" s="34">
        <f t="shared" si="30"/>
        <v>0</v>
      </c>
      <c r="G211" s="34">
        <f t="shared" si="30"/>
        <v>0</v>
      </c>
      <c r="H211" s="34">
        <f t="shared" si="30"/>
        <v>0</v>
      </c>
    </row>
    <row r="212" spans="1:8" ht="15" hidden="1" x14ac:dyDescent="0.25">
      <c r="A212" s="35" t="s">
        <v>136</v>
      </c>
      <c r="B212" s="33" t="s">
        <v>10</v>
      </c>
      <c r="C212" s="33" t="s">
        <v>84</v>
      </c>
      <c r="D212" s="33" t="s">
        <v>133</v>
      </c>
      <c r="E212" s="33" t="s">
        <v>137</v>
      </c>
      <c r="F212" s="34">
        <v>0</v>
      </c>
      <c r="G212" s="34">
        <v>0</v>
      </c>
      <c r="H212" s="34">
        <v>0</v>
      </c>
    </row>
    <row r="213" spans="1:8" ht="26.25" hidden="1" x14ac:dyDescent="0.25">
      <c r="A213" s="35" t="s">
        <v>138</v>
      </c>
      <c r="B213" s="33" t="s">
        <v>10</v>
      </c>
      <c r="C213" s="33" t="s">
        <v>84</v>
      </c>
      <c r="D213" s="33" t="s">
        <v>139</v>
      </c>
      <c r="E213" s="33" t="s">
        <v>13</v>
      </c>
      <c r="F213" s="34">
        <f t="shared" ref="F213:H215" si="31">F214</f>
        <v>0</v>
      </c>
      <c r="G213" s="34">
        <f t="shared" si="31"/>
        <v>0</v>
      </c>
      <c r="H213" s="34">
        <f t="shared" si="31"/>
        <v>0</v>
      </c>
    </row>
    <row r="214" spans="1:8" ht="15" hidden="1" x14ac:dyDescent="0.25">
      <c r="A214" s="35" t="s">
        <v>89</v>
      </c>
      <c r="B214" s="33" t="s">
        <v>10</v>
      </c>
      <c r="C214" s="33" t="s">
        <v>84</v>
      </c>
      <c r="D214" s="33" t="s">
        <v>140</v>
      </c>
      <c r="E214" s="33" t="s">
        <v>13</v>
      </c>
      <c r="F214" s="34">
        <f t="shared" si="31"/>
        <v>0</v>
      </c>
      <c r="G214" s="34">
        <f t="shared" si="31"/>
        <v>0</v>
      </c>
      <c r="H214" s="34">
        <f t="shared" si="31"/>
        <v>0</v>
      </c>
    </row>
    <row r="215" spans="1:8" ht="26.25" hidden="1" x14ac:dyDescent="0.25">
      <c r="A215" s="35" t="s">
        <v>32</v>
      </c>
      <c r="B215" s="33" t="s">
        <v>10</v>
      </c>
      <c r="C215" s="33" t="s">
        <v>84</v>
      </c>
      <c r="D215" s="33" t="s">
        <v>140</v>
      </c>
      <c r="E215" s="33" t="s">
        <v>33</v>
      </c>
      <c r="F215" s="34">
        <f t="shared" si="31"/>
        <v>0</v>
      </c>
      <c r="G215" s="34">
        <f t="shared" si="31"/>
        <v>0</v>
      </c>
      <c r="H215" s="34">
        <f t="shared" si="31"/>
        <v>0</v>
      </c>
    </row>
    <row r="216" spans="1:8" ht="39" hidden="1" x14ac:dyDescent="0.25">
      <c r="A216" s="35" t="s">
        <v>34</v>
      </c>
      <c r="B216" s="33" t="s">
        <v>10</v>
      </c>
      <c r="C216" s="33" t="s">
        <v>84</v>
      </c>
      <c r="D216" s="33" t="s">
        <v>140</v>
      </c>
      <c r="E216" s="33" t="s">
        <v>35</v>
      </c>
      <c r="F216" s="34"/>
      <c r="G216" s="34"/>
      <c r="H216" s="34"/>
    </row>
    <row r="217" spans="1:8" ht="15" x14ac:dyDescent="0.25">
      <c r="A217" s="35" t="s">
        <v>36</v>
      </c>
      <c r="B217" s="33" t="s">
        <v>10</v>
      </c>
      <c r="C217" s="33" t="s">
        <v>84</v>
      </c>
      <c r="D217" s="33" t="s">
        <v>130</v>
      </c>
      <c r="E217" s="33" t="s">
        <v>37</v>
      </c>
      <c r="F217" s="34">
        <f>F218</f>
        <v>602.79999999999995</v>
      </c>
      <c r="G217" s="34">
        <v>0</v>
      </c>
      <c r="H217" s="34">
        <v>0</v>
      </c>
    </row>
    <row r="218" spans="1:8" ht="15" x14ac:dyDescent="0.25">
      <c r="A218" s="35" t="s">
        <v>38</v>
      </c>
      <c r="B218" s="33" t="s">
        <v>10</v>
      </c>
      <c r="C218" s="33" t="s">
        <v>84</v>
      </c>
      <c r="D218" s="33" t="s">
        <v>130</v>
      </c>
      <c r="E218" s="33" t="s">
        <v>39</v>
      </c>
      <c r="F218" s="34">
        <f>83.6+4.2-20-49+882-357.1+5.5-42+31.7+64.9-0.9-0.1</f>
        <v>602.79999999999995</v>
      </c>
      <c r="G218" s="34">
        <v>0</v>
      </c>
      <c r="H218" s="34">
        <v>0</v>
      </c>
    </row>
    <row r="219" spans="1:8" ht="15" hidden="1" x14ac:dyDescent="0.25">
      <c r="A219" s="35"/>
      <c r="B219" s="33"/>
      <c r="C219" s="33"/>
      <c r="D219" s="33"/>
      <c r="E219" s="33"/>
      <c r="F219" s="34"/>
      <c r="G219" s="34"/>
      <c r="H219" s="34"/>
    </row>
    <row r="220" spans="1:8" ht="15" hidden="1" x14ac:dyDescent="0.25">
      <c r="A220" s="35"/>
      <c r="B220" s="33"/>
      <c r="C220" s="33"/>
      <c r="D220" s="33"/>
      <c r="E220" s="33"/>
      <c r="F220" s="34"/>
      <c r="G220" s="34"/>
      <c r="H220" s="34"/>
    </row>
    <row r="221" spans="1:8" ht="26.25" x14ac:dyDescent="0.25">
      <c r="A221" s="57" t="s">
        <v>138</v>
      </c>
      <c r="B221" s="33" t="s">
        <v>10</v>
      </c>
      <c r="C221" s="33" t="s">
        <v>84</v>
      </c>
      <c r="D221" s="33" t="s">
        <v>280</v>
      </c>
      <c r="E221" s="33" t="s">
        <v>13</v>
      </c>
      <c r="F221" s="34">
        <f>F222</f>
        <v>20</v>
      </c>
      <c r="G221" s="34">
        <v>0</v>
      </c>
      <c r="H221" s="34">
        <v>0</v>
      </c>
    </row>
    <row r="222" spans="1:8" ht="15" x14ac:dyDescent="0.25">
      <c r="A222" s="35" t="s">
        <v>89</v>
      </c>
      <c r="B222" s="33" t="s">
        <v>10</v>
      </c>
      <c r="C222" s="33" t="s">
        <v>84</v>
      </c>
      <c r="D222" s="33" t="s">
        <v>281</v>
      </c>
      <c r="E222" s="33" t="s">
        <v>13</v>
      </c>
      <c r="F222" s="34">
        <f>F223</f>
        <v>20</v>
      </c>
      <c r="G222" s="34"/>
      <c r="H222" s="34"/>
    </row>
    <row r="223" spans="1:8" ht="26.25" x14ac:dyDescent="0.25">
      <c r="A223" s="35" t="s">
        <v>32</v>
      </c>
      <c r="B223" s="33" t="s">
        <v>10</v>
      </c>
      <c r="C223" s="33" t="s">
        <v>84</v>
      </c>
      <c r="D223" s="33" t="s">
        <v>281</v>
      </c>
      <c r="E223" s="33" t="s">
        <v>33</v>
      </c>
      <c r="F223" s="34">
        <f>F224</f>
        <v>20</v>
      </c>
      <c r="G223" s="34">
        <v>0</v>
      </c>
      <c r="H223" s="34">
        <v>0</v>
      </c>
    </row>
    <row r="224" spans="1:8" ht="32.25" customHeight="1" x14ac:dyDescent="0.25">
      <c r="A224" s="35" t="s">
        <v>34</v>
      </c>
      <c r="B224" s="33" t="s">
        <v>10</v>
      </c>
      <c r="C224" s="33" t="s">
        <v>84</v>
      </c>
      <c r="D224" s="33" t="s">
        <v>281</v>
      </c>
      <c r="E224" s="33" t="s">
        <v>35</v>
      </c>
      <c r="F224" s="34">
        <f>33-13</f>
        <v>20</v>
      </c>
      <c r="G224" s="34">
        <v>0</v>
      </c>
      <c r="H224" s="34">
        <v>0</v>
      </c>
    </row>
    <row r="225" spans="1:8" ht="39" x14ac:dyDescent="0.25">
      <c r="A225" s="35" t="s">
        <v>526</v>
      </c>
      <c r="B225" s="33" t="s">
        <v>10</v>
      </c>
      <c r="C225" s="33" t="s">
        <v>84</v>
      </c>
      <c r="D225" s="33" t="s">
        <v>524</v>
      </c>
      <c r="E225" s="33" t="s">
        <v>13</v>
      </c>
      <c r="F225" s="34">
        <f t="shared" ref="F225:H227" si="32">F226</f>
        <v>0</v>
      </c>
      <c r="G225" s="34">
        <f t="shared" si="32"/>
        <v>0</v>
      </c>
      <c r="H225" s="34">
        <f>H226</f>
        <v>30</v>
      </c>
    </row>
    <row r="226" spans="1:8" ht="15" x14ac:dyDescent="0.25">
      <c r="A226" s="35" t="s">
        <v>89</v>
      </c>
      <c r="B226" s="33" t="s">
        <v>10</v>
      </c>
      <c r="C226" s="33" t="s">
        <v>84</v>
      </c>
      <c r="D226" s="33" t="s">
        <v>525</v>
      </c>
      <c r="E226" s="33" t="s">
        <v>13</v>
      </c>
      <c r="F226" s="34">
        <f t="shared" si="32"/>
        <v>0</v>
      </c>
      <c r="G226" s="34">
        <f t="shared" si="32"/>
        <v>0</v>
      </c>
      <c r="H226" s="34">
        <f t="shared" si="32"/>
        <v>30</v>
      </c>
    </row>
    <row r="227" spans="1:8" ht="15" x14ac:dyDescent="0.25">
      <c r="A227" s="35" t="s">
        <v>36</v>
      </c>
      <c r="B227" s="33" t="s">
        <v>10</v>
      </c>
      <c r="C227" s="33" t="s">
        <v>84</v>
      </c>
      <c r="D227" s="33" t="s">
        <v>525</v>
      </c>
      <c r="E227" s="33" t="s">
        <v>37</v>
      </c>
      <c r="F227" s="34">
        <f t="shared" si="32"/>
        <v>0</v>
      </c>
      <c r="G227" s="34">
        <f t="shared" si="32"/>
        <v>0</v>
      </c>
      <c r="H227" s="34">
        <f t="shared" si="32"/>
        <v>30</v>
      </c>
    </row>
    <row r="228" spans="1:8" ht="15" x14ac:dyDescent="0.25">
      <c r="A228" s="35" t="s">
        <v>38</v>
      </c>
      <c r="B228" s="33" t="s">
        <v>10</v>
      </c>
      <c r="C228" s="33" t="s">
        <v>84</v>
      </c>
      <c r="D228" s="33" t="s">
        <v>525</v>
      </c>
      <c r="E228" s="33" t="s">
        <v>39</v>
      </c>
      <c r="F228" s="34">
        <f>83.6+4.2-83.6-4.2</f>
        <v>0</v>
      </c>
      <c r="G228" s="34">
        <v>0</v>
      </c>
      <c r="H228" s="34">
        <v>30</v>
      </c>
    </row>
    <row r="229" spans="1:8" ht="51.75" x14ac:dyDescent="0.25">
      <c r="A229" s="35" t="s">
        <v>531</v>
      </c>
      <c r="B229" s="33" t="s">
        <v>10</v>
      </c>
      <c r="C229" s="33" t="s">
        <v>84</v>
      </c>
      <c r="D229" s="33" t="s">
        <v>528</v>
      </c>
      <c r="E229" s="33" t="s">
        <v>13</v>
      </c>
      <c r="F229" s="34">
        <f t="shared" ref="F229:H231" si="33">F230</f>
        <v>0</v>
      </c>
      <c r="G229" s="34">
        <f t="shared" si="33"/>
        <v>87.6</v>
      </c>
      <c r="H229" s="34">
        <f t="shared" si="33"/>
        <v>87.6</v>
      </c>
    </row>
    <row r="230" spans="1:8" ht="15" x14ac:dyDescent="0.25">
      <c r="A230" s="35" t="s">
        <v>89</v>
      </c>
      <c r="B230" s="33" t="s">
        <v>10</v>
      </c>
      <c r="C230" s="33" t="s">
        <v>84</v>
      </c>
      <c r="D230" s="33" t="s">
        <v>529</v>
      </c>
      <c r="E230" s="33" t="s">
        <v>13</v>
      </c>
      <c r="F230" s="34">
        <f t="shared" si="33"/>
        <v>0</v>
      </c>
      <c r="G230" s="34">
        <f t="shared" si="33"/>
        <v>87.6</v>
      </c>
      <c r="H230" s="34">
        <f t="shared" si="33"/>
        <v>87.6</v>
      </c>
    </row>
    <row r="231" spans="1:8" ht="26.25" x14ac:dyDescent="0.25">
      <c r="A231" s="35" t="s">
        <v>32</v>
      </c>
      <c r="B231" s="33" t="s">
        <v>10</v>
      </c>
      <c r="C231" s="33" t="s">
        <v>84</v>
      </c>
      <c r="D231" s="33" t="s">
        <v>529</v>
      </c>
      <c r="E231" s="33" t="s">
        <v>33</v>
      </c>
      <c r="F231" s="34">
        <f t="shared" si="33"/>
        <v>0</v>
      </c>
      <c r="G231" s="34">
        <f t="shared" si="33"/>
        <v>87.6</v>
      </c>
      <c r="H231" s="34">
        <f t="shared" si="33"/>
        <v>87.6</v>
      </c>
    </row>
    <row r="232" spans="1:8" ht="27.75" customHeight="1" x14ac:dyDescent="0.25">
      <c r="A232" s="35" t="s">
        <v>34</v>
      </c>
      <c r="B232" s="33" t="s">
        <v>10</v>
      </c>
      <c r="C232" s="33" t="s">
        <v>84</v>
      </c>
      <c r="D232" s="33" t="s">
        <v>529</v>
      </c>
      <c r="E232" s="33" t="s">
        <v>35</v>
      </c>
      <c r="F232" s="34">
        <v>0</v>
      </c>
      <c r="G232" s="34">
        <v>87.6</v>
      </c>
      <c r="H232" s="34">
        <v>87.6</v>
      </c>
    </row>
    <row r="233" spans="1:8" ht="39" x14ac:dyDescent="0.25">
      <c r="A233" s="35" t="s">
        <v>627</v>
      </c>
      <c r="B233" s="33" t="s">
        <v>10</v>
      </c>
      <c r="C233" s="33" t="s">
        <v>84</v>
      </c>
      <c r="D233" s="33" t="s">
        <v>141</v>
      </c>
      <c r="E233" s="33" t="s">
        <v>13</v>
      </c>
      <c r="F233" s="34">
        <f>F234+F237+F240+F246+F243+F251</f>
        <v>8742.1</v>
      </c>
      <c r="G233" s="34">
        <f t="shared" ref="G233:H233" si="34">G234+G237+G240+G246</f>
        <v>4564.8</v>
      </c>
      <c r="H233" s="34">
        <f t="shared" si="34"/>
        <v>3373</v>
      </c>
    </row>
    <row r="234" spans="1:8" ht="54" customHeight="1" x14ac:dyDescent="0.25">
      <c r="A234" s="35" t="s">
        <v>142</v>
      </c>
      <c r="B234" s="33" t="s">
        <v>10</v>
      </c>
      <c r="C234" s="33" t="s">
        <v>84</v>
      </c>
      <c r="D234" s="33" t="s">
        <v>143</v>
      </c>
      <c r="E234" s="33" t="s">
        <v>13</v>
      </c>
      <c r="F234" s="34">
        <f t="shared" ref="F234:H235" si="35">F235</f>
        <v>238.5</v>
      </c>
      <c r="G234" s="34">
        <f t="shared" si="35"/>
        <v>496</v>
      </c>
      <c r="H234" s="34">
        <f t="shared" si="35"/>
        <v>300</v>
      </c>
    </row>
    <row r="235" spans="1:8" ht="15" x14ac:dyDescent="0.25">
      <c r="A235" s="35" t="s">
        <v>36</v>
      </c>
      <c r="B235" s="33" t="s">
        <v>10</v>
      </c>
      <c r="C235" s="33" t="s">
        <v>84</v>
      </c>
      <c r="D235" s="33" t="s">
        <v>143</v>
      </c>
      <c r="E235" s="33" t="s">
        <v>37</v>
      </c>
      <c r="F235" s="34">
        <f t="shared" si="35"/>
        <v>238.5</v>
      </c>
      <c r="G235" s="34">
        <f t="shared" si="35"/>
        <v>496</v>
      </c>
      <c r="H235" s="34">
        <f t="shared" si="35"/>
        <v>300</v>
      </c>
    </row>
    <row r="236" spans="1:8" ht="15" x14ac:dyDescent="0.25">
      <c r="A236" s="35" t="s">
        <v>38</v>
      </c>
      <c r="B236" s="33" t="s">
        <v>10</v>
      </c>
      <c r="C236" s="33" t="s">
        <v>84</v>
      </c>
      <c r="D236" s="33" t="s">
        <v>143</v>
      </c>
      <c r="E236" s="33" t="s">
        <v>39</v>
      </c>
      <c r="F236" s="34">
        <f>357.2-4.5-105.7-6.7-1.3-0.5</f>
        <v>238.5</v>
      </c>
      <c r="G236" s="34">
        <v>496</v>
      </c>
      <c r="H236" s="34">
        <v>300</v>
      </c>
    </row>
    <row r="237" spans="1:8" ht="33" customHeight="1" x14ac:dyDescent="0.25">
      <c r="A237" s="35" t="s">
        <v>144</v>
      </c>
      <c r="B237" s="33" t="s">
        <v>10</v>
      </c>
      <c r="C237" s="33" t="s">
        <v>84</v>
      </c>
      <c r="D237" s="33" t="s">
        <v>145</v>
      </c>
      <c r="E237" s="33" t="s">
        <v>13</v>
      </c>
      <c r="F237" s="34">
        <f>F238+F249</f>
        <v>8033.3000000000011</v>
      </c>
      <c r="G237" s="34">
        <f>G238+G249</f>
        <v>4068.8</v>
      </c>
      <c r="H237" s="34">
        <f>H238+H249</f>
        <v>3073</v>
      </c>
    </row>
    <row r="238" spans="1:8" ht="70.5" customHeight="1" x14ac:dyDescent="0.25">
      <c r="A238" s="35" t="s">
        <v>22</v>
      </c>
      <c r="B238" s="33" t="s">
        <v>10</v>
      </c>
      <c r="C238" s="33" t="s">
        <v>84</v>
      </c>
      <c r="D238" s="33" t="s">
        <v>145</v>
      </c>
      <c r="E238" s="33" t="s">
        <v>23</v>
      </c>
      <c r="F238" s="34">
        <f>F239</f>
        <v>5162.5000000000009</v>
      </c>
      <c r="G238" s="34">
        <f>G239</f>
        <v>2600</v>
      </c>
      <c r="H238" s="34">
        <f>H239</f>
        <v>2600</v>
      </c>
    </row>
    <row r="239" spans="1:8" ht="18" customHeight="1" x14ac:dyDescent="0.25">
      <c r="A239" s="35" t="s">
        <v>146</v>
      </c>
      <c r="B239" s="33" t="s">
        <v>10</v>
      </c>
      <c r="C239" s="33" t="s">
        <v>84</v>
      </c>
      <c r="D239" s="33" t="s">
        <v>145</v>
      </c>
      <c r="E239" s="33" t="s">
        <v>147</v>
      </c>
      <c r="F239" s="34">
        <f>2545.4+8.3+2.5+1343.1+400.8-11.6+379+103.5+30+9.1+270.8+81.6</f>
        <v>5162.5000000000009</v>
      </c>
      <c r="G239" s="34">
        <v>2600</v>
      </c>
      <c r="H239" s="34">
        <v>2600</v>
      </c>
    </row>
    <row r="240" spans="1:8" ht="36" hidden="1" customHeight="1" x14ac:dyDescent="0.25">
      <c r="A240" s="35" t="s">
        <v>470</v>
      </c>
      <c r="B240" s="33" t="s">
        <v>10</v>
      </c>
      <c r="C240" s="33" t="s">
        <v>84</v>
      </c>
      <c r="D240" s="33" t="s">
        <v>471</v>
      </c>
      <c r="E240" s="33" t="s">
        <v>13</v>
      </c>
      <c r="F240" s="34">
        <f>F241</f>
        <v>0</v>
      </c>
      <c r="G240" s="34">
        <f t="shared" ref="G240:H241" si="36">G241</f>
        <v>0</v>
      </c>
      <c r="H240" s="34">
        <f t="shared" si="36"/>
        <v>0</v>
      </c>
    </row>
    <row r="241" spans="1:8" ht="66" hidden="1" customHeight="1" x14ac:dyDescent="0.25">
      <c r="A241" s="35" t="s">
        <v>22</v>
      </c>
      <c r="B241" s="33" t="s">
        <v>10</v>
      </c>
      <c r="C241" s="33" t="s">
        <v>84</v>
      </c>
      <c r="D241" s="33" t="s">
        <v>471</v>
      </c>
      <c r="E241" s="33" t="s">
        <v>23</v>
      </c>
      <c r="F241" s="34">
        <f>F242</f>
        <v>0</v>
      </c>
      <c r="G241" s="34">
        <f t="shared" si="36"/>
        <v>0</v>
      </c>
      <c r="H241" s="34">
        <f t="shared" si="36"/>
        <v>0</v>
      </c>
    </row>
    <row r="242" spans="1:8" ht="18" hidden="1" customHeight="1" x14ac:dyDescent="0.25">
      <c r="A242" s="35" t="s">
        <v>146</v>
      </c>
      <c r="B242" s="33" t="s">
        <v>10</v>
      </c>
      <c r="C242" s="33" t="s">
        <v>84</v>
      </c>
      <c r="D242" s="33" t="s">
        <v>471</v>
      </c>
      <c r="E242" s="33" t="s">
        <v>147</v>
      </c>
      <c r="F242" s="34">
        <f>204.5-157.1-47.4</f>
        <v>0</v>
      </c>
      <c r="G242" s="34">
        <v>0</v>
      </c>
      <c r="H242" s="34">
        <v>0</v>
      </c>
    </row>
    <row r="243" spans="1:8" ht="43.5" hidden="1" customHeight="1" x14ac:dyDescent="0.25">
      <c r="A243" s="35" t="s">
        <v>468</v>
      </c>
      <c r="B243" s="33" t="s">
        <v>10</v>
      </c>
      <c r="C243" s="33" t="s">
        <v>84</v>
      </c>
      <c r="D243" s="33" t="s">
        <v>472</v>
      </c>
      <c r="E243" s="33" t="s">
        <v>13</v>
      </c>
      <c r="F243" s="34">
        <f>F244</f>
        <v>0</v>
      </c>
      <c r="G243" s="34">
        <v>0</v>
      </c>
      <c r="H243" s="34">
        <v>0</v>
      </c>
    </row>
    <row r="244" spans="1:8" ht="18" hidden="1" customHeight="1" x14ac:dyDescent="0.25">
      <c r="A244" s="35" t="s">
        <v>36</v>
      </c>
      <c r="B244" s="33" t="s">
        <v>10</v>
      </c>
      <c r="C244" s="33" t="s">
        <v>84</v>
      </c>
      <c r="D244" s="33" t="s">
        <v>472</v>
      </c>
      <c r="E244" s="33" t="s">
        <v>37</v>
      </c>
      <c r="F244" s="34">
        <f>F245</f>
        <v>0</v>
      </c>
      <c r="G244" s="34">
        <v>0</v>
      </c>
      <c r="H244" s="34">
        <v>0</v>
      </c>
    </row>
    <row r="245" spans="1:8" ht="18" hidden="1" customHeight="1" x14ac:dyDescent="0.25">
      <c r="A245" s="35" t="s">
        <v>38</v>
      </c>
      <c r="B245" s="33" t="s">
        <v>10</v>
      </c>
      <c r="C245" s="33" t="s">
        <v>84</v>
      </c>
      <c r="D245" s="33" t="s">
        <v>472</v>
      </c>
      <c r="E245" s="33" t="s">
        <v>39</v>
      </c>
      <c r="F245" s="34"/>
      <c r="G245" s="34"/>
      <c r="H245" s="34"/>
    </row>
    <row r="246" spans="1:8" ht="42.75" hidden="1" customHeight="1" x14ac:dyDescent="0.25">
      <c r="A246" s="35" t="s">
        <v>473</v>
      </c>
      <c r="B246" s="33" t="s">
        <v>10</v>
      </c>
      <c r="C246" s="33" t="s">
        <v>84</v>
      </c>
      <c r="D246" s="33" t="s">
        <v>474</v>
      </c>
      <c r="E246" s="33" t="s">
        <v>13</v>
      </c>
      <c r="F246" s="34">
        <f>F247</f>
        <v>0</v>
      </c>
      <c r="G246" s="34">
        <f t="shared" ref="G246:H247" si="37">G247</f>
        <v>0</v>
      </c>
      <c r="H246" s="34">
        <f t="shared" si="37"/>
        <v>0</v>
      </c>
    </row>
    <row r="247" spans="1:8" ht="72" hidden="1" customHeight="1" x14ac:dyDescent="0.25">
      <c r="A247" s="35" t="s">
        <v>22</v>
      </c>
      <c r="B247" s="33" t="s">
        <v>10</v>
      </c>
      <c r="C247" s="33" t="s">
        <v>84</v>
      </c>
      <c r="D247" s="33" t="s">
        <v>474</v>
      </c>
      <c r="E247" s="33" t="s">
        <v>23</v>
      </c>
      <c r="F247" s="34">
        <f>F248</f>
        <v>0</v>
      </c>
      <c r="G247" s="34">
        <f t="shared" si="37"/>
        <v>0</v>
      </c>
      <c r="H247" s="34">
        <f t="shared" si="37"/>
        <v>0</v>
      </c>
    </row>
    <row r="248" spans="1:8" ht="18" hidden="1" customHeight="1" x14ac:dyDescent="0.25">
      <c r="A248" s="35" t="s">
        <v>146</v>
      </c>
      <c r="B248" s="33" t="s">
        <v>10</v>
      </c>
      <c r="C248" s="33" t="s">
        <v>84</v>
      </c>
      <c r="D248" s="33" t="s">
        <v>474</v>
      </c>
      <c r="E248" s="33" t="s">
        <v>147</v>
      </c>
      <c r="F248" s="34">
        <f>10.8-8.3-2.5</f>
        <v>0</v>
      </c>
      <c r="G248" s="34">
        <v>0</v>
      </c>
      <c r="H248" s="34">
        <v>0</v>
      </c>
    </row>
    <row r="249" spans="1:8" ht="26.25" x14ac:dyDescent="0.25">
      <c r="A249" s="35" t="s">
        <v>32</v>
      </c>
      <c r="B249" s="33" t="s">
        <v>10</v>
      </c>
      <c r="C249" s="33" t="s">
        <v>84</v>
      </c>
      <c r="D249" s="33" t="s">
        <v>145</v>
      </c>
      <c r="E249" s="33" t="s">
        <v>33</v>
      </c>
      <c r="F249" s="34">
        <f>F250</f>
        <v>2870.7999999999997</v>
      </c>
      <c r="G249" s="34">
        <f>G250</f>
        <v>1468.8</v>
      </c>
      <c r="H249" s="34">
        <f>H250</f>
        <v>473</v>
      </c>
    </row>
    <row r="250" spans="1:8" ht="39" x14ac:dyDescent="0.25">
      <c r="A250" s="35" t="s">
        <v>34</v>
      </c>
      <c r="B250" s="33" t="s">
        <v>10</v>
      </c>
      <c r="C250" s="33" t="s">
        <v>84</v>
      </c>
      <c r="D250" s="33" t="s">
        <v>145</v>
      </c>
      <c r="E250" s="33" t="s">
        <v>35</v>
      </c>
      <c r="F250" s="34">
        <f>2525.9+46.7+191.1+40-207-82.2+46.9+421.2+20+29-160.9+17.6+42-59.5</f>
        <v>2870.7999999999997</v>
      </c>
      <c r="G250" s="34">
        <f>1757.3-288.5</f>
        <v>1468.8</v>
      </c>
      <c r="H250" s="34">
        <f>700-227</f>
        <v>473</v>
      </c>
    </row>
    <row r="251" spans="1:8" ht="45.75" customHeight="1" x14ac:dyDescent="0.25">
      <c r="A251" s="35" t="s">
        <v>468</v>
      </c>
      <c r="B251" s="33" t="s">
        <v>10</v>
      </c>
      <c r="C251" s="33" t="s">
        <v>84</v>
      </c>
      <c r="D251" s="33" t="s">
        <v>472</v>
      </c>
      <c r="E251" s="33" t="s">
        <v>13</v>
      </c>
      <c r="F251" s="34">
        <f>F252+F254</f>
        <v>470.29999999999995</v>
      </c>
      <c r="G251" s="34">
        <v>0</v>
      </c>
      <c r="H251" s="34">
        <v>0</v>
      </c>
    </row>
    <row r="252" spans="1:8" ht="26.25" x14ac:dyDescent="0.25">
      <c r="A252" s="35" t="s">
        <v>32</v>
      </c>
      <c r="B252" s="33" t="s">
        <v>10</v>
      </c>
      <c r="C252" s="33" t="s">
        <v>84</v>
      </c>
      <c r="D252" s="33" t="s">
        <v>472</v>
      </c>
      <c r="E252" s="33" t="s">
        <v>33</v>
      </c>
      <c r="F252" s="34">
        <f>F253</f>
        <v>160.9</v>
      </c>
      <c r="G252" s="34">
        <v>0</v>
      </c>
      <c r="H252" s="34">
        <v>0</v>
      </c>
    </row>
    <row r="253" spans="1:8" ht="39" x14ac:dyDescent="0.25">
      <c r="A253" s="35" t="s">
        <v>34</v>
      </c>
      <c r="B253" s="33" t="s">
        <v>10</v>
      </c>
      <c r="C253" s="33" t="s">
        <v>84</v>
      </c>
      <c r="D253" s="33" t="s">
        <v>472</v>
      </c>
      <c r="E253" s="33" t="s">
        <v>35</v>
      </c>
      <c r="F253" s="34">
        <v>160.9</v>
      </c>
      <c r="G253" s="34">
        <v>0</v>
      </c>
      <c r="H253" s="34">
        <v>0</v>
      </c>
    </row>
    <row r="254" spans="1:8" ht="15" x14ac:dyDescent="0.25">
      <c r="A254" s="35" t="s">
        <v>36</v>
      </c>
      <c r="B254" s="33" t="s">
        <v>10</v>
      </c>
      <c r="C254" s="33" t="s">
        <v>84</v>
      </c>
      <c r="D254" s="33" t="s">
        <v>472</v>
      </c>
      <c r="E254" s="33" t="s">
        <v>37</v>
      </c>
      <c r="F254" s="34">
        <f>F255</f>
        <v>309.39999999999998</v>
      </c>
      <c r="G254" s="34">
        <v>0</v>
      </c>
      <c r="H254" s="34">
        <v>0</v>
      </c>
    </row>
    <row r="255" spans="1:8" ht="15" x14ac:dyDescent="0.25">
      <c r="A255" s="42" t="s">
        <v>38</v>
      </c>
      <c r="B255" s="33" t="s">
        <v>10</v>
      </c>
      <c r="C255" s="33" t="s">
        <v>84</v>
      </c>
      <c r="D255" s="33" t="s">
        <v>472</v>
      </c>
      <c r="E255" s="33" t="s">
        <v>39</v>
      </c>
      <c r="F255" s="34">
        <v>309.39999999999998</v>
      </c>
      <c r="G255" s="34">
        <v>0</v>
      </c>
      <c r="H255" s="34">
        <v>0</v>
      </c>
    </row>
    <row r="256" spans="1:8" ht="15" x14ac:dyDescent="0.25">
      <c r="A256" s="35" t="s">
        <v>148</v>
      </c>
      <c r="B256" s="33" t="s">
        <v>15</v>
      </c>
      <c r="C256" s="33" t="s">
        <v>11</v>
      </c>
      <c r="D256" s="33" t="s">
        <v>12</v>
      </c>
      <c r="E256" s="33" t="s">
        <v>13</v>
      </c>
      <c r="F256" s="34">
        <f t="shared" ref="F256:H261" si="38">F257</f>
        <v>82.899999999999991</v>
      </c>
      <c r="G256" s="34">
        <f t="shared" si="38"/>
        <v>82.9</v>
      </c>
      <c r="H256" s="34">
        <f t="shared" si="38"/>
        <v>82.9</v>
      </c>
    </row>
    <row r="257" spans="1:8" ht="20.25" customHeight="1" x14ac:dyDescent="0.25">
      <c r="A257" s="35" t="s">
        <v>149</v>
      </c>
      <c r="B257" s="33" t="s">
        <v>15</v>
      </c>
      <c r="C257" s="33" t="s">
        <v>150</v>
      </c>
      <c r="D257" s="33" t="s">
        <v>12</v>
      </c>
      <c r="E257" s="33" t="s">
        <v>13</v>
      </c>
      <c r="F257" s="34">
        <f t="shared" si="38"/>
        <v>82.899999999999991</v>
      </c>
      <c r="G257" s="34">
        <f t="shared" si="38"/>
        <v>82.9</v>
      </c>
      <c r="H257" s="34">
        <f t="shared" si="38"/>
        <v>82.9</v>
      </c>
    </row>
    <row r="258" spans="1:8" ht="30.75" customHeight="1" x14ac:dyDescent="0.25">
      <c r="A258" s="35" t="s">
        <v>16</v>
      </c>
      <c r="B258" s="33" t="s">
        <v>15</v>
      </c>
      <c r="C258" s="33" t="s">
        <v>150</v>
      </c>
      <c r="D258" s="33" t="s">
        <v>17</v>
      </c>
      <c r="E258" s="33" t="s">
        <v>13</v>
      </c>
      <c r="F258" s="34">
        <f t="shared" si="38"/>
        <v>82.899999999999991</v>
      </c>
      <c r="G258" s="34">
        <f t="shared" si="38"/>
        <v>82.9</v>
      </c>
      <c r="H258" s="34">
        <f t="shared" si="38"/>
        <v>82.9</v>
      </c>
    </row>
    <row r="259" spans="1:8" ht="30" customHeight="1" x14ac:dyDescent="0.25">
      <c r="A259" s="35" t="s">
        <v>18</v>
      </c>
      <c r="B259" s="33" t="s">
        <v>15</v>
      </c>
      <c r="C259" s="33" t="s">
        <v>150</v>
      </c>
      <c r="D259" s="33" t="s">
        <v>19</v>
      </c>
      <c r="E259" s="33" t="s">
        <v>13</v>
      </c>
      <c r="F259" s="34">
        <f t="shared" si="38"/>
        <v>82.899999999999991</v>
      </c>
      <c r="G259" s="34">
        <f t="shared" si="38"/>
        <v>82.9</v>
      </c>
      <c r="H259" s="34">
        <f t="shared" si="38"/>
        <v>82.9</v>
      </c>
    </row>
    <row r="260" spans="1:8" ht="30.75" customHeight="1" x14ac:dyDescent="0.25">
      <c r="A260" s="35" t="s">
        <v>151</v>
      </c>
      <c r="B260" s="33" t="s">
        <v>15</v>
      </c>
      <c r="C260" s="33" t="s">
        <v>150</v>
      </c>
      <c r="D260" s="33" t="s">
        <v>152</v>
      </c>
      <c r="E260" s="33" t="s">
        <v>13</v>
      </c>
      <c r="F260" s="34">
        <f>F261+F263</f>
        <v>82.899999999999991</v>
      </c>
      <c r="G260" s="34">
        <f t="shared" ref="G260:H260" si="39">G261+G263</f>
        <v>82.9</v>
      </c>
      <c r="H260" s="34">
        <f t="shared" si="39"/>
        <v>82.9</v>
      </c>
    </row>
    <row r="261" spans="1:8" ht="68.25" customHeight="1" x14ac:dyDescent="0.25">
      <c r="A261" s="35" t="s">
        <v>22</v>
      </c>
      <c r="B261" s="33" t="s">
        <v>15</v>
      </c>
      <c r="C261" s="33" t="s">
        <v>150</v>
      </c>
      <c r="D261" s="33" t="s">
        <v>152</v>
      </c>
      <c r="E261" s="33" t="s">
        <v>23</v>
      </c>
      <c r="F261" s="34">
        <f t="shared" si="38"/>
        <v>76.599999999999994</v>
      </c>
      <c r="G261" s="34">
        <f t="shared" si="38"/>
        <v>79.5</v>
      </c>
      <c r="H261" s="34">
        <f t="shared" si="38"/>
        <v>82.2</v>
      </c>
    </row>
    <row r="262" spans="1:8" ht="30.75" customHeight="1" x14ac:dyDescent="0.25">
      <c r="A262" s="35" t="s">
        <v>24</v>
      </c>
      <c r="B262" s="33" t="s">
        <v>15</v>
      </c>
      <c r="C262" s="33" t="s">
        <v>150</v>
      </c>
      <c r="D262" s="33" t="s">
        <v>152</v>
      </c>
      <c r="E262" s="33" t="s">
        <v>25</v>
      </c>
      <c r="F262" s="34">
        <f>76.3+0.3</f>
        <v>76.599999999999994</v>
      </c>
      <c r="G262" s="34">
        <f>79.2+0.3</f>
        <v>79.5</v>
      </c>
      <c r="H262" s="34">
        <f>81.9+0.3</f>
        <v>82.2</v>
      </c>
    </row>
    <row r="263" spans="1:8" ht="30.75" customHeight="1" x14ac:dyDescent="0.25">
      <c r="A263" s="35" t="s">
        <v>32</v>
      </c>
      <c r="B263" s="33" t="s">
        <v>15</v>
      </c>
      <c r="C263" s="33" t="s">
        <v>150</v>
      </c>
      <c r="D263" s="33" t="s">
        <v>152</v>
      </c>
      <c r="E263" s="33" t="s">
        <v>33</v>
      </c>
      <c r="F263" s="34">
        <f>F264</f>
        <v>6.3</v>
      </c>
      <c r="G263" s="34">
        <f t="shared" ref="G263:H263" si="40">G264</f>
        <v>3.4</v>
      </c>
      <c r="H263" s="34">
        <f t="shared" si="40"/>
        <v>0.7</v>
      </c>
    </row>
    <row r="264" spans="1:8" ht="30.75" customHeight="1" x14ac:dyDescent="0.25">
      <c r="A264" s="35" t="s">
        <v>34</v>
      </c>
      <c r="B264" s="33" t="s">
        <v>15</v>
      </c>
      <c r="C264" s="33" t="s">
        <v>150</v>
      </c>
      <c r="D264" s="33" t="s">
        <v>152</v>
      </c>
      <c r="E264" s="33" t="s">
        <v>35</v>
      </c>
      <c r="F264" s="34">
        <v>6.3</v>
      </c>
      <c r="G264" s="34">
        <v>3.4</v>
      </c>
      <c r="H264" s="34">
        <v>0.7</v>
      </c>
    </row>
    <row r="265" spans="1:8" ht="26.25" x14ac:dyDescent="0.25">
      <c r="A265" s="35" t="s">
        <v>153</v>
      </c>
      <c r="B265" s="33" t="s">
        <v>150</v>
      </c>
      <c r="C265" s="33" t="s">
        <v>11</v>
      </c>
      <c r="D265" s="33" t="s">
        <v>12</v>
      </c>
      <c r="E265" s="33" t="s">
        <v>13</v>
      </c>
      <c r="F265" s="34">
        <f t="shared" ref="F265:H265" si="41">F266</f>
        <v>4783.1000000000004</v>
      </c>
      <c r="G265" s="34">
        <f>G266</f>
        <v>2262.5</v>
      </c>
      <c r="H265" s="34">
        <f t="shared" si="41"/>
        <v>2251.5</v>
      </c>
    </row>
    <row r="266" spans="1:8" ht="39" x14ac:dyDescent="0.25">
      <c r="A266" s="95" t="s">
        <v>449</v>
      </c>
      <c r="B266" s="33" t="s">
        <v>150</v>
      </c>
      <c r="C266" s="33" t="s">
        <v>154</v>
      </c>
      <c r="D266" s="33" t="s">
        <v>12</v>
      </c>
      <c r="E266" s="33" t="s">
        <v>13</v>
      </c>
      <c r="F266" s="34">
        <f>F272+F328+F267</f>
        <v>4783.1000000000004</v>
      </c>
      <c r="G266" s="34">
        <f>G272+G328</f>
        <v>2262.5</v>
      </c>
      <c r="H266" s="34">
        <f>H272+H328</f>
        <v>2251.5</v>
      </c>
    </row>
    <row r="267" spans="1:8" ht="39" x14ac:dyDescent="0.25">
      <c r="A267" s="35" t="s">
        <v>573</v>
      </c>
      <c r="B267" s="33" t="s">
        <v>150</v>
      </c>
      <c r="C267" s="33" t="s">
        <v>154</v>
      </c>
      <c r="D267" s="33" t="s">
        <v>86</v>
      </c>
      <c r="E267" s="33" t="s">
        <v>13</v>
      </c>
      <c r="F267" s="34">
        <f>F268</f>
        <v>99</v>
      </c>
      <c r="G267" s="34">
        <v>0</v>
      </c>
      <c r="H267" s="34">
        <v>0</v>
      </c>
    </row>
    <row r="268" spans="1:8" ht="53.25" customHeight="1" x14ac:dyDescent="0.25">
      <c r="A268" s="35" t="s">
        <v>612</v>
      </c>
      <c r="B268" s="33" t="s">
        <v>150</v>
      </c>
      <c r="C268" s="33" t="s">
        <v>154</v>
      </c>
      <c r="D268" s="33" t="s">
        <v>88</v>
      </c>
      <c r="E268" s="33" t="s">
        <v>13</v>
      </c>
      <c r="F268" s="34">
        <f>F269</f>
        <v>99</v>
      </c>
      <c r="G268" s="34">
        <v>0</v>
      </c>
      <c r="H268" s="34">
        <v>0</v>
      </c>
    </row>
    <row r="269" spans="1:8" ht="15" x14ac:dyDescent="0.25">
      <c r="A269" s="35" t="s">
        <v>89</v>
      </c>
      <c r="B269" s="33" t="s">
        <v>150</v>
      </c>
      <c r="C269" s="33" t="s">
        <v>154</v>
      </c>
      <c r="D269" s="33" t="s">
        <v>90</v>
      </c>
      <c r="E269" s="33" t="s">
        <v>13</v>
      </c>
      <c r="F269" s="34">
        <f>F270</f>
        <v>99</v>
      </c>
      <c r="G269" s="34">
        <v>0</v>
      </c>
      <c r="H269" s="34">
        <v>0</v>
      </c>
    </row>
    <row r="270" spans="1:8" ht="26.25" x14ac:dyDescent="0.25">
      <c r="A270" s="35" t="s">
        <v>32</v>
      </c>
      <c r="B270" s="33" t="s">
        <v>150</v>
      </c>
      <c r="C270" s="33" t="s">
        <v>154</v>
      </c>
      <c r="D270" s="33" t="s">
        <v>90</v>
      </c>
      <c r="E270" s="33" t="s">
        <v>33</v>
      </c>
      <c r="F270" s="34">
        <f>F271</f>
        <v>99</v>
      </c>
      <c r="G270" s="34">
        <v>0</v>
      </c>
      <c r="H270" s="34">
        <v>0</v>
      </c>
    </row>
    <row r="271" spans="1:8" ht="39" x14ac:dyDescent="0.25">
      <c r="A271" s="35" t="s">
        <v>34</v>
      </c>
      <c r="B271" s="33" t="s">
        <v>150</v>
      </c>
      <c r="C271" s="33" t="s">
        <v>154</v>
      </c>
      <c r="D271" s="33" t="s">
        <v>90</v>
      </c>
      <c r="E271" s="33" t="s">
        <v>35</v>
      </c>
      <c r="F271" s="34">
        <v>99</v>
      </c>
      <c r="G271" s="34">
        <v>0</v>
      </c>
      <c r="H271" s="34">
        <v>0</v>
      </c>
    </row>
    <row r="272" spans="1:8" ht="51.75" x14ac:dyDescent="0.25">
      <c r="A272" s="35" t="s">
        <v>112</v>
      </c>
      <c r="B272" s="33" t="s">
        <v>150</v>
      </c>
      <c r="C272" s="33" t="s">
        <v>154</v>
      </c>
      <c r="D272" s="33" t="s">
        <v>113</v>
      </c>
      <c r="E272" s="33" t="s">
        <v>13</v>
      </c>
      <c r="F272" s="34">
        <f>F273+F310+F319</f>
        <v>4684.1000000000004</v>
      </c>
      <c r="G272" s="34">
        <f t="shared" ref="G272:H272" si="42">G273+G310+G319</f>
        <v>0</v>
      </c>
      <c r="H272" s="34">
        <f t="shared" si="42"/>
        <v>0</v>
      </c>
    </row>
    <row r="273" spans="1:8" ht="39" x14ac:dyDescent="0.25">
      <c r="A273" s="35" t="s">
        <v>155</v>
      </c>
      <c r="B273" s="33" t="s">
        <v>150</v>
      </c>
      <c r="C273" s="33" t="s">
        <v>154</v>
      </c>
      <c r="D273" s="33" t="s">
        <v>156</v>
      </c>
      <c r="E273" s="33" t="s">
        <v>13</v>
      </c>
      <c r="F273" s="34">
        <f>F274+F300+F296</f>
        <v>3967.1000000000004</v>
      </c>
      <c r="G273" s="34">
        <f>G274+G300+G296</f>
        <v>0</v>
      </c>
      <c r="H273" s="34">
        <f>H274+H300+H296</f>
        <v>0</v>
      </c>
    </row>
    <row r="274" spans="1:8" ht="83.25" customHeight="1" x14ac:dyDescent="0.25">
      <c r="A274" s="35" t="s">
        <v>157</v>
      </c>
      <c r="B274" s="33" t="s">
        <v>150</v>
      </c>
      <c r="C274" s="33" t="s">
        <v>154</v>
      </c>
      <c r="D274" s="33" t="s">
        <v>158</v>
      </c>
      <c r="E274" s="33" t="s">
        <v>13</v>
      </c>
      <c r="F274" s="34">
        <f>F275+F278+F281+F284+F287</f>
        <v>3868.2000000000003</v>
      </c>
      <c r="G274" s="34">
        <f t="shared" ref="G274:H274" si="43">G275+G278+G281+G284</f>
        <v>0</v>
      </c>
      <c r="H274" s="34">
        <f t="shared" si="43"/>
        <v>0</v>
      </c>
    </row>
    <row r="275" spans="1:8" ht="51.75" x14ac:dyDescent="0.25">
      <c r="A275" s="35" t="s">
        <v>142</v>
      </c>
      <c r="B275" s="33" t="s">
        <v>150</v>
      </c>
      <c r="C275" s="33" t="s">
        <v>154</v>
      </c>
      <c r="D275" s="33" t="s">
        <v>159</v>
      </c>
      <c r="E275" s="33" t="s">
        <v>13</v>
      </c>
      <c r="F275" s="34">
        <f t="shared" ref="F275:H276" si="44">F276</f>
        <v>9.9999999999999978E-2</v>
      </c>
      <c r="G275" s="34">
        <f t="shared" si="44"/>
        <v>0</v>
      </c>
      <c r="H275" s="34">
        <f t="shared" si="44"/>
        <v>0</v>
      </c>
    </row>
    <row r="276" spans="1:8" ht="15" x14ac:dyDescent="0.25">
      <c r="A276" s="35" t="s">
        <v>36</v>
      </c>
      <c r="B276" s="33" t="s">
        <v>150</v>
      </c>
      <c r="C276" s="33" t="s">
        <v>154</v>
      </c>
      <c r="D276" s="33" t="s">
        <v>159</v>
      </c>
      <c r="E276" s="33" t="s">
        <v>37</v>
      </c>
      <c r="F276" s="34">
        <f t="shared" si="44"/>
        <v>9.9999999999999978E-2</v>
      </c>
      <c r="G276" s="34">
        <f t="shared" si="44"/>
        <v>0</v>
      </c>
      <c r="H276" s="34">
        <f t="shared" si="44"/>
        <v>0</v>
      </c>
    </row>
    <row r="277" spans="1:8" ht="15" x14ac:dyDescent="0.25">
      <c r="A277" s="35" t="s">
        <v>38</v>
      </c>
      <c r="B277" s="33" t="s">
        <v>150</v>
      </c>
      <c r="C277" s="33" t="s">
        <v>154</v>
      </c>
      <c r="D277" s="33" t="s">
        <v>159</v>
      </c>
      <c r="E277" s="33" t="s">
        <v>39</v>
      </c>
      <c r="F277" s="34">
        <f>4-3-0.9</f>
        <v>9.9999999999999978E-2</v>
      </c>
      <c r="G277" s="34">
        <v>0</v>
      </c>
      <c r="H277" s="34">
        <v>0</v>
      </c>
    </row>
    <row r="278" spans="1:8" ht="29.25" customHeight="1" x14ac:dyDescent="0.25">
      <c r="A278" s="35" t="s">
        <v>144</v>
      </c>
      <c r="B278" s="33" t="s">
        <v>150</v>
      </c>
      <c r="C278" s="33" t="s">
        <v>154</v>
      </c>
      <c r="D278" s="33" t="s">
        <v>160</v>
      </c>
      <c r="E278" s="33" t="s">
        <v>13</v>
      </c>
      <c r="F278" s="34">
        <f>F279+F290</f>
        <v>2964.9000000000005</v>
      </c>
      <c r="G278" s="34">
        <f>G279+G290</f>
        <v>0</v>
      </c>
      <c r="H278" s="34">
        <f>H279+H290</f>
        <v>0</v>
      </c>
    </row>
    <row r="279" spans="1:8" ht="64.5" x14ac:dyDescent="0.25">
      <c r="A279" s="35" t="s">
        <v>22</v>
      </c>
      <c r="B279" s="33" t="s">
        <v>150</v>
      </c>
      <c r="C279" s="33" t="s">
        <v>154</v>
      </c>
      <c r="D279" s="33" t="s">
        <v>160</v>
      </c>
      <c r="E279" s="33" t="s">
        <v>23</v>
      </c>
      <c r="F279" s="34">
        <f>F280</f>
        <v>2656.9000000000005</v>
      </c>
      <c r="G279" s="34">
        <f>G280</f>
        <v>0</v>
      </c>
      <c r="H279" s="34">
        <f>H280</f>
        <v>0</v>
      </c>
    </row>
    <row r="280" spans="1:8" ht="18.75" customHeight="1" x14ac:dyDescent="0.25">
      <c r="A280" s="35" t="s">
        <v>146</v>
      </c>
      <c r="B280" s="33" t="s">
        <v>150</v>
      </c>
      <c r="C280" s="33" t="s">
        <v>154</v>
      </c>
      <c r="D280" s="33" t="s">
        <v>160</v>
      </c>
      <c r="E280" s="33" t="s">
        <v>147</v>
      </c>
      <c r="F280" s="34">
        <f>2180-99.9+31.5+9.5+39.8-2+153.6+46.4-10.2-16.6+26.8+225+78.6-5.5-0.1</f>
        <v>2656.9000000000005</v>
      </c>
      <c r="G280" s="34">
        <v>0</v>
      </c>
      <c r="H280" s="34">
        <v>0</v>
      </c>
    </row>
    <row r="281" spans="1:8" ht="29.25" customHeight="1" x14ac:dyDescent="0.25">
      <c r="A281" s="35" t="s">
        <v>470</v>
      </c>
      <c r="B281" s="33" t="s">
        <v>150</v>
      </c>
      <c r="C281" s="33" t="s">
        <v>154</v>
      </c>
      <c r="D281" s="33" t="s">
        <v>475</v>
      </c>
      <c r="E281" s="33" t="s">
        <v>13</v>
      </c>
      <c r="F281" s="34">
        <f>F282</f>
        <v>702.6</v>
      </c>
      <c r="G281" s="34">
        <f t="shared" ref="G281:H282" si="45">G282</f>
        <v>0</v>
      </c>
      <c r="H281" s="34">
        <f t="shared" si="45"/>
        <v>0</v>
      </c>
    </row>
    <row r="282" spans="1:8" ht="68.25" customHeight="1" x14ac:dyDescent="0.25">
      <c r="A282" s="35" t="s">
        <v>22</v>
      </c>
      <c r="B282" s="33" t="s">
        <v>150</v>
      </c>
      <c r="C282" s="33" t="s">
        <v>154</v>
      </c>
      <c r="D282" s="33" t="s">
        <v>475</v>
      </c>
      <c r="E282" s="33" t="s">
        <v>23</v>
      </c>
      <c r="F282" s="34">
        <f>F283</f>
        <v>702.6</v>
      </c>
      <c r="G282" s="34">
        <f t="shared" si="45"/>
        <v>0</v>
      </c>
      <c r="H282" s="34">
        <f t="shared" si="45"/>
        <v>0</v>
      </c>
    </row>
    <row r="283" spans="1:8" ht="18.75" customHeight="1" x14ac:dyDescent="0.25">
      <c r="A283" s="35" t="s">
        <v>146</v>
      </c>
      <c r="B283" s="33" t="s">
        <v>150</v>
      </c>
      <c r="C283" s="33" t="s">
        <v>154</v>
      </c>
      <c r="D283" s="33" t="s">
        <v>475</v>
      </c>
      <c r="E283" s="33" t="s">
        <v>147</v>
      </c>
      <c r="F283" s="34">
        <f>340.1+213.9+64.6+64.5+19.5</f>
        <v>702.6</v>
      </c>
      <c r="G283" s="34">
        <v>0</v>
      </c>
      <c r="H283" s="34">
        <v>0</v>
      </c>
    </row>
    <row r="284" spans="1:8" ht="40.5" customHeight="1" x14ac:dyDescent="0.25">
      <c r="A284" s="35" t="s">
        <v>473</v>
      </c>
      <c r="B284" s="33" t="s">
        <v>150</v>
      </c>
      <c r="C284" s="33" t="s">
        <v>154</v>
      </c>
      <c r="D284" s="33" t="s">
        <v>476</v>
      </c>
      <c r="E284" s="33" t="s">
        <v>13</v>
      </c>
      <c r="F284" s="34">
        <f>F285</f>
        <v>78.000000000000014</v>
      </c>
      <c r="G284" s="34">
        <f t="shared" ref="G284:H284" si="46">G285</f>
        <v>0</v>
      </c>
      <c r="H284" s="34">
        <f t="shared" si="46"/>
        <v>0</v>
      </c>
    </row>
    <row r="285" spans="1:8" ht="68.25" customHeight="1" x14ac:dyDescent="0.25">
      <c r="A285" s="35" t="s">
        <v>22</v>
      </c>
      <c r="B285" s="33" t="s">
        <v>150</v>
      </c>
      <c r="C285" s="33" t="s">
        <v>154</v>
      </c>
      <c r="D285" s="33" t="s">
        <v>476</v>
      </c>
      <c r="E285" s="33" t="s">
        <v>23</v>
      </c>
      <c r="F285" s="34">
        <f>F286</f>
        <v>78.000000000000014</v>
      </c>
      <c r="G285" s="34">
        <f>G286</f>
        <v>0</v>
      </c>
      <c r="H285" s="34">
        <f>H286</f>
        <v>0</v>
      </c>
    </row>
    <row r="286" spans="1:8" ht="18.75" customHeight="1" x14ac:dyDescent="0.25">
      <c r="A286" s="35" t="s">
        <v>146</v>
      </c>
      <c r="B286" s="33" t="s">
        <v>150</v>
      </c>
      <c r="C286" s="33" t="s">
        <v>154</v>
      </c>
      <c r="D286" s="33" t="s">
        <v>476</v>
      </c>
      <c r="E286" s="33" t="s">
        <v>147</v>
      </c>
      <c r="F286" s="34">
        <f>17.9+99.9-39.8+46.2-46.2</f>
        <v>78.000000000000014</v>
      </c>
      <c r="G286" s="34">
        <v>0</v>
      </c>
      <c r="H286" s="34">
        <v>0</v>
      </c>
    </row>
    <row r="287" spans="1:8" ht="27" customHeight="1" x14ac:dyDescent="0.25">
      <c r="A287" s="35" t="s">
        <v>611</v>
      </c>
      <c r="B287" s="33" t="s">
        <v>150</v>
      </c>
      <c r="C287" s="33" t="s">
        <v>154</v>
      </c>
      <c r="D287" s="33" t="s">
        <v>796</v>
      </c>
      <c r="E287" s="33" t="s">
        <v>13</v>
      </c>
      <c r="F287" s="34">
        <f>F288</f>
        <v>122.6</v>
      </c>
      <c r="G287" s="34">
        <v>0</v>
      </c>
      <c r="H287" s="34">
        <v>0</v>
      </c>
    </row>
    <row r="288" spans="1:8" ht="68.25" customHeight="1" x14ac:dyDescent="0.25">
      <c r="A288" s="35" t="s">
        <v>22</v>
      </c>
      <c r="B288" s="33" t="s">
        <v>150</v>
      </c>
      <c r="C288" s="33" t="s">
        <v>154</v>
      </c>
      <c r="D288" s="33" t="s">
        <v>796</v>
      </c>
      <c r="E288" s="33" t="s">
        <v>23</v>
      </c>
      <c r="F288" s="34">
        <f>F289</f>
        <v>122.6</v>
      </c>
      <c r="G288" s="34">
        <v>0</v>
      </c>
      <c r="H288" s="34">
        <v>0</v>
      </c>
    </row>
    <row r="289" spans="1:8" ht="18.75" customHeight="1" x14ac:dyDescent="0.25">
      <c r="A289" s="35" t="s">
        <v>146</v>
      </c>
      <c r="B289" s="33" t="s">
        <v>150</v>
      </c>
      <c r="C289" s="33" t="s">
        <v>154</v>
      </c>
      <c r="D289" s="33" t="s">
        <v>796</v>
      </c>
      <c r="E289" s="33" t="s">
        <v>147</v>
      </c>
      <c r="F289" s="34">
        <f>94.1+28.4+0.1</f>
        <v>122.6</v>
      </c>
      <c r="G289" s="34">
        <v>0</v>
      </c>
      <c r="H289" s="34">
        <v>0</v>
      </c>
    </row>
    <row r="290" spans="1:8" ht="26.25" x14ac:dyDescent="0.25">
      <c r="A290" s="35" t="s">
        <v>32</v>
      </c>
      <c r="B290" s="33" t="s">
        <v>150</v>
      </c>
      <c r="C290" s="33" t="s">
        <v>154</v>
      </c>
      <c r="D290" s="33" t="s">
        <v>160</v>
      </c>
      <c r="E290" s="33" t="s">
        <v>33</v>
      </c>
      <c r="F290" s="34">
        <f>F291</f>
        <v>308</v>
      </c>
      <c r="G290" s="34">
        <f>G291</f>
        <v>0</v>
      </c>
      <c r="H290" s="34">
        <f>H291</f>
        <v>0</v>
      </c>
    </row>
    <row r="291" spans="1:8" ht="29.25" customHeight="1" x14ac:dyDescent="0.25">
      <c r="A291" s="35" t="s">
        <v>161</v>
      </c>
      <c r="B291" s="33" t="s">
        <v>150</v>
      </c>
      <c r="C291" s="33" t="s">
        <v>154</v>
      </c>
      <c r="D291" s="33" t="s">
        <v>160</v>
      </c>
      <c r="E291" s="33" t="s">
        <v>35</v>
      </c>
      <c r="F291" s="34">
        <f>194.1+110.8+4-0.9</f>
        <v>308</v>
      </c>
      <c r="G291" s="34">
        <v>0</v>
      </c>
      <c r="H291" s="34">
        <v>0</v>
      </c>
    </row>
    <row r="292" spans="1:8" ht="26.25" hidden="1" x14ac:dyDescent="0.25">
      <c r="A292" s="35" t="s">
        <v>162</v>
      </c>
      <c r="B292" s="33" t="s">
        <v>150</v>
      </c>
      <c r="C292" s="33" t="s">
        <v>154</v>
      </c>
      <c r="D292" s="33" t="s">
        <v>163</v>
      </c>
      <c r="E292" s="33" t="s">
        <v>13</v>
      </c>
      <c r="F292" s="34">
        <f t="shared" ref="F292:H294" si="47">F293</f>
        <v>0</v>
      </c>
      <c r="G292" s="34">
        <f t="shared" si="47"/>
        <v>0</v>
      </c>
      <c r="H292" s="34">
        <f t="shared" si="47"/>
        <v>0</v>
      </c>
    </row>
    <row r="293" spans="1:8" ht="15" hidden="1" x14ac:dyDescent="0.25">
      <c r="A293" s="35" t="s">
        <v>89</v>
      </c>
      <c r="B293" s="33" t="s">
        <v>150</v>
      </c>
      <c r="C293" s="33" t="s">
        <v>154</v>
      </c>
      <c r="D293" s="33" t="s">
        <v>164</v>
      </c>
      <c r="E293" s="33" t="s">
        <v>13</v>
      </c>
      <c r="F293" s="34">
        <f t="shared" si="47"/>
        <v>0</v>
      </c>
      <c r="G293" s="34">
        <f t="shared" si="47"/>
        <v>0</v>
      </c>
      <c r="H293" s="34">
        <f t="shared" si="47"/>
        <v>0</v>
      </c>
    </row>
    <row r="294" spans="1:8" ht="26.25" hidden="1" x14ac:dyDescent="0.25">
      <c r="A294" s="35" t="s">
        <v>32</v>
      </c>
      <c r="B294" s="33" t="s">
        <v>150</v>
      </c>
      <c r="C294" s="33" t="s">
        <v>154</v>
      </c>
      <c r="D294" s="33" t="s">
        <v>164</v>
      </c>
      <c r="E294" s="33" t="s">
        <v>33</v>
      </c>
      <c r="F294" s="34">
        <f t="shared" si="47"/>
        <v>0</v>
      </c>
      <c r="G294" s="34">
        <f t="shared" si="47"/>
        <v>0</v>
      </c>
      <c r="H294" s="34">
        <f t="shared" si="47"/>
        <v>0</v>
      </c>
    </row>
    <row r="295" spans="1:8" ht="39" hidden="1" x14ac:dyDescent="0.25">
      <c r="A295" s="35" t="s">
        <v>34</v>
      </c>
      <c r="B295" s="33" t="s">
        <v>150</v>
      </c>
      <c r="C295" s="33" t="s">
        <v>154</v>
      </c>
      <c r="D295" s="33" t="s">
        <v>164</v>
      </c>
      <c r="E295" s="33" t="s">
        <v>35</v>
      </c>
      <c r="F295" s="34"/>
      <c r="G295" s="34"/>
      <c r="H295" s="34"/>
    </row>
    <row r="296" spans="1:8" ht="26.25" x14ac:dyDescent="0.25">
      <c r="A296" s="35" t="s">
        <v>162</v>
      </c>
      <c r="B296" s="33" t="s">
        <v>150</v>
      </c>
      <c r="C296" s="33" t="s">
        <v>154</v>
      </c>
      <c r="D296" s="33" t="s">
        <v>163</v>
      </c>
      <c r="E296" s="33" t="s">
        <v>13</v>
      </c>
      <c r="F296" s="34">
        <f t="shared" ref="F296:H298" si="48">F297</f>
        <v>98.9</v>
      </c>
      <c r="G296" s="34">
        <f t="shared" si="48"/>
        <v>0</v>
      </c>
      <c r="H296" s="34">
        <f t="shared" si="48"/>
        <v>0</v>
      </c>
    </row>
    <row r="297" spans="1:8" ht="15" x14ac:dyDescent="0.25">
      <c r="A297" s="35" t="s">
        <v>89</v>
      </c>
      <c r="B297" s="33" t="s">
        <v>150</v>
      </c>
      <c r="C297" s="33" t="s">
        <v>154</v>
      </c>
      <c r="D297" s="33" t="s">
        <v>164</v>
      </c>
      <c r="E297" s="33" t="s">
        <v>13</v>
      </c>
      <c r="F297" s="34">
        <f t="shared" si="48"/>
        <v>98.9</v>
      </c>
      <c r="G297" s="34">
        <f t="shared" si="48"/>
        <v>0</v>
      </c>
      <c r="H297" s="34">
        <f t="shared" si="48"/>
        <v>0</v>
      </c>
    </row>
    <row r="298" spans="1:8" ht="26.25" x14ac:dyDescent="0.25">
      <c r="A298" s="35" t="s">
        <v>32</v>
      </c>
      <c r="B298" s="33" t="s">
        <v>150</v>
      </c>
      <c r="C298" s="33" t="s">
        <v>154</v>
      </c>
      <c r="D298" s="33" t="s">
        <v>164</v>
      </c>
      <c r="E298" s="33" t="s">
        <v>33</v>
      </c>
      <c r="F298" s="34">
        <f t="shared" si="48"/>
        <v>98.9</v>
      </c>
      <c r="G298" s="34">
        <f t="shared" si="48"/>
        <v>0</v>
      </c>
      <c r="H298" s="34">
        <f t="shared" si="48"/>
        <v>0</v>
      </c>
    </row>
    <row r="299" spans="1:8" ht="29.25" customHeight="1" x14ac:dyDescent="0.25">
      <c r="A299" s="35" t="s">
        <v>34</v>
      </c>
      <c r="B299" s="33" t="s">
        <v>150</v>
      </c>
      <c r="C299" s="33" t="s">
        <v>154</v>
      </c>
      <c r="D299" s="33" t="s">
        <v>164</v>
      </c>
      <c r="E299" s="33" t="s">
        <v>35</v>
      </c>
      <c r="F299" s="34">
        <f>49+50-0.1</f>
        <v>98.9</v>
      </c>
      <c r="G299" s="34">
        <v>0</v>
      </c>
      <c r="H299" s="34">
        <v>0</v>
      </c>
    </row>
    <row r="300" spans="1:8" ht="51.75" hidden="1" x14ac:dyDescent="0.25">
      <c r="A300" s="35" t="s">
        <v>165</v>
      </c>
      <c r="B300" s="33" t="s">
        <v>150</v>
      </c>
      <c r="C300" s="33" t="s">
        <v>154</v>
      </c>
      <c r="D300" s="33" t="s">
        <v>166</v>
      </c>
      <c r="E300" s="33" t="s">
        <v>13</v>
      </c>
      <c r="F300" s="34">
        <f t="shared" ref="F300:H301" si="49">F301</f>
        <v>0</v>
      </c>
      <c r="G300" s="34">
        <f t="shared" si="49"/>
        <v>0</v>
      </c>
      <c r="H300" s="34">
        <f t="shared" si="49"/>
        <v>0</v>
      </c>
    </row>
    <row r="301" spans="1:8" ht="26.25" hidden="1" x14ac:dyDescent="0.25">
      <c r="A301" s="35" t="s">
        <v>32</v>
      </c>
      <c r="B301" s="33" t="s">
        <v>150</v>
      </c>
      <c r="C301" s="33" t="s">
        <v>154</v>
      </c>
      <c r="D301" s="33" t="s">
        <v>167</v>
      </c>
      <c r="E301" s="33" t="s">
        <v>33</v>
      </c>
      <c r="F301" s="34">
        <f t="shared" si="49"/>
        <v>0</v>
      </c>
      <c r="G301" s="34">
        <f t="shared" si="49"/>
        <v>0</v>
      </c>
      <c r="H301" s="34">
        <f t="shared" si="49"/>
        <v>0</v>
      </c>
    </row>
    <row r="302" spans="1:8" ht="39" hidden="1" x14ac:dyDescent="0.25">
      <c r="A302" s="35" t="s">
        <v>34</v>
      </c>
      <c r="B302" s="33" t="s">
        <v>150</v>
      </c>
      <c r="C302" s="33" t="s">
        <v>154</v>
      </c>
      <c r="D302" s="33" t="s">
        <v>167</v>
      </c>
      <c r="E302" s="33" t="s">
        <v>35</v>
      </c>
      <c r="F302" s="34">
        <v>0</v>
      </c>
      <c r="G302" s="34">
        <v>0</v>
      </c>
      <c r="H302" s="34">
        <v>0</v>
      </c>
    </row>
    <row r="303" spans="1:8" ht="77.25" hidden="1" x14ac:dyDescent="0.25">
      <c r="A303" s="35" t="s">
        <v>168</v>
      </c>
      <c r="B303" s="33" t="s">
        <v>150</v>
      </c>
      <c r="C303" s="33" t="s">
        <v>154</v>
      </c>
      <c r="D303" s="33" t="s">
        <v>169</v>
      </c>
      <c r="E303" s="33" t="s">
        <v>13</v>
      </c>
      <c r="F303" s="34">
        <f>F304+F307</f>
        <v>0</v>
      </c>
      <c r="G303" s="34">
        <f>G304+G307</f>
        <v>0</v>
      </c>
      <c r="H303" s="34">
        <f>H304+H307</f>
        <v>0</v>
      </c>
    </row>
    <row r="304" spans="1:8" ht="15" hidden="1" x14ac:dyDescent="0.25">
      <c r="A304" s="35" t="s">
        <v>89</v>
      </c>
      <c r="B304" s="33" t="s">
        <v>150</v>
      </c>
      <c r="C304" s="33" t="s">
        <v>154</v>
      </c>
      <c r="D304" s="33" t="s">
        <v>170</v>
      </c>
      <c r="E304" s="33" t="s">
        <v>13</v>
      </c>
      <c r="F304" s="34">
        <f t="shared" ref="F304:H305" si="50">F305</f>
        <v>0</v>
      </c>
      <c r="G304" s="34">
        <f t="shared" si="50"/>
        <v>0</v>
      </c>
      <c r="H304" s="34">
        <f t="shared" si="50"/>
        <v>0</v>
      </c>
    </row>
    <row r="305" spans="1:8" ht="26.25" hidden="1" x14ac:dyDescent="0.25">
      <c r="A305" s="35" t="s">
        <v>32</v>
      </c>
      <c r="B305" s="33" t="s">
        <v>150</v>
      </c>
      <c r="C305" s="33" t="s">
        <v>154</v>
      </c>
      <c r="D305" s="33" t="s">
        <v>170</v>
      </c>
      <c r="E305" s="33" t="s">
        <v>33</v>
      </c>
      <c r="F305" s="34">
        <f t="shared" si="50"/>
        <v>0</v>
      </c>
      <c r="G305" s="34">
        <f t="shared" si="50"/>
        <v>0</v>
      </c>
      <c r="H305" s="34">
        <f t="shared" si="50"/>
        <v>0</v>
      </c>
    </row>
    <row r="306" spans="1:8" ht="39" hidden="1" x14ac:dyDescent="0.25">
      <c r="A306" s="35" t="s">
        <v>34</v>
      </c>
      <c r="B306" s="33" t="s">
        <v>150</v>
      </c>
      <c r="C306" s="33" t="s">
        <v>154</v>
      </c>
      <c r="D306" s="33" t="s">
        <v>170</v>
      </c>
      <c r="E306" s="33" t="s">
        <v>35</v>
      </c>
      <c r="F306" s="34"/>
      <c r="G306" s="34"/>
      <c r="H306" s="34"/>
    </row>
    <row r="307" spans="1:8" ht="29.25" hidden="1" customHeight="1" x14ac:dyDescent="0.25">
      <c r="A307" s="35" t="s">
        <v>171</v>
      </c>
      <c r="B307" s="33" t="s">
        <v>150</v>
      </c>
      <c r="C307" s="33" t="s">
        <v>154</v>
      </c>
      <c r="D307" s="33" t="s">
        <v>172</v>
      </c>
      <c r="E307" s="33" t="s">
        <v>13</v>
      </c>
      <c r="F307" s="34">
        <f t="shared" ref="F307:H308" si="51">F308</f>
        <v>0</v>
      </c>
      <c r="G307" s="34">
        <f t="shared" si="51"/>
        <v>0</v>
      </c>
      <c r="H307" s="34">
        <f t="shared" si="51"/>
        <v>0</v>
      </c>
    </row>
    <row r="308" spans="1:8" s="8" customFormat="1" ht="29.25" hidden="1" customHeight="1" x14ac:dyDescent="0.25">
      <c r="A308" s="35" t="s">
        <v>32</v>
      </c>
      <c r="B308" s="33" t="s">
        <v>150</v>
      </c>
      <c r="C308" s="33" t="s">
        <v>154</v>
      </c>
      <c r="D308" s="33" t="s">
        <v>172</v>
      </c>
      <c r="E308" s="33" t="s">
        <v>33</v>
      </c>
      <c r="F308" s="34">
        <f t="shared" si="51"/>
        <v>0</v>
      </c>
      <c r="G308" s="34">
        <f t="shared" si="51"/>
        <v>0</v>
      </c>
      <c r="H308" s="34">
        <f t="shared" si="51"/>
        <v>0</v>
      </c>
    </row>
    <row r="309" spans="1:8" s="8" customFormat="1" ht="39" hidden="1" x14ac:dyDescent="0.25">
      <c r="A309" s="35" t="s">
        <v>34</v>
      </c>
      <c r="B309" s="33" t="s">
        <v>150</v>
      </c>
      <c r="C309" s="33" t="s">
        <v>154</v>
      </c>
      <c r="D309" s="33" t="s">
        <v>172</v>
      </c>
      <c r="E309" s="33" t="s">
        <v>35</v>
      </c>
      <c r="F309" s="34">
        <f>5000-5000</f>
        <v>0</v>
      </c>
      <c r="G309" s="34">
        <f>5000-5000</f>
        <v>0</v>
      </c>
      <c r="H309" s="34">
        <f>5000-5000</f>
        <v>0</v>
      </c>
    </row>
    <row r="310" spans="1:8" s="8" customFormat="1" ht="39" hidden="1" x14ac:dyDescent="0.25">
      <c r="A310" s="35" t="s">
        <v>114</v>
      </c>
      <c r="B310" s="33" t="s">
        <v>150</v>
      </c>
      <c r="C310" s="33" t="s">
        <v>154</v>
      </c>
      <c r="D310" s="33" t="s">
        <v>115</v>
      </c>
      <c r="E310" s="33" t="s">
        <v>13</v>
      </c>
      <c r="F310" s="34">
        <f>F311+F315</f>
        <v>0</v>
      </c>
      <c r="G310" s="34">
        <f>G311+G315</f>
        <v>0</v>
      </c>
      <c r="H310" s="34">
        <f>H311+H315</f>
        <v>0</v>
      </c>
    </row>
    <row r="311" spans="1:8" s="8" customFormat="1" ht="53.25" hidden="1" customHeight="1" x14ac:dyDescent="0.25">
      <c r="A311" s="35" t="s">
        <v>173</v>
      </c>
      <c r="B311" s="33" t="s">
        <v>150</v>
      </c>
      <c r="C311" s="33" t="s">
        <v>154</v>
      </c>
      <c r="D311" s="33" t="s">
        <v>174</v>
      </c>
      <c r="E311" s="33" t="s">
        <v>13</v>
      </c>
      <c r="F311" s="34">
        <f t="shared" ref="F311:H313" si="52">F312</f>
        <v>0</v>
      </c>
      <c r="G311" s="34">
        <f t="shared" si="52"/>
        <v>0</v>
      </c>
      <c r="H311" s="34">
        <f t="shared" si="52"/>
        <v>0</v>
      </c>
    </row>
    <row r="312" spans="1:8" s="8" customFormat="1" ht="15" hidden="1" x14ac:dyDescent="0.25">
      <c r="A312" s="35" t="s">
        <v>89</v>
      </c>
      <c r="B312" s="33" t="s">
        <v>150</v>
      </c>
      <c r="C312" s="33" t="s">
        <v>154</v>
      </c>
      <c r="D312" s="33" t="s">
        <v>175</v>
      </c>
      <c r="E312" s="33" t="s">
        <v>13</v>
      </c>
      <c r="F312" s="34">
        <f t="shared" si="52"/>
        <v>0</v>
      </c>
      <c r="G312" s="34">
        <f t="shared" si="52"/>
        <v>0</v>
      </c>
      <c r="H312" s="34">
        <f t="shared" si="52"/>
        <v>0</v>
      </c>
    </row>
    <row r="313" spans="1:8" s="8" customFormat="1" ht="26.25" hidden="1" x14ac:dyDescent="0.25">
      <c r="A313" s="35" t="s">
        <v>32</v>
      </c>
      <c r="B313" s="33" t="s">
        <v>150</v>
      </c>
      <c r="C313" s="33" t="s">
        <v>154</v>
      </c>
      <c r="D313" s="33" t="s">
        <v>175</v>
      </c>
      <c r="E313" s="33" t="s">
        <v>33</v>
      </c>
      <c r="F313" s="34">
        <f t="shared" si="52"/>
        <v>0</v>
      </c>
      <c r="G313" s="34">
        <f t="shared" si="52"/>
        <v>0</v>
      </c>
      <c r="H313" s="34">
        <f t="shared" si="52"/>
        <v>0</v>
      </c>
    </row>
    <row r="314" spans="1:8" s="8" customFormat="1" ht="39" hidden="1" x14ac:dyDescent="0.25">
      <c r="A314" s="35" t="s">
        <v>34</v>
      </c>
      <c r="B314" s="33" t="s">
        <v>150</v>
      </c>
      <c r="C314" s="33" t="s">
        <v>154</v>
      </c>
      <c r="D314" s="33" t="s">
        <v>175</v>
      </c>
      <c r="E314" s="33" t="s">
        <v>35</v>
      </c>
      <c r="F314" s="34">
        <v>0</v>
      </c>
      <c r="G314" s="34">
        <v>0</v>
      </c>
      <c r="H314" s="34">
        <v>0</v>
      </c>
    </row>
    <row r="315" spans="1:8" s="8" customFormat="1" ht="46.5" hidden="1" customHeight="1" x14ac:dyDescent="0.25">
      <c r="A315" s="35" t="s">
        <v>176</v>
      </c>
      <c r="B315" s="33" t="s">
        <v>150</v>
      </c>
      <c r="C315" s="33" t="s">
        <v>154</v>
      </c>
      <c r="D315" s="33" t="s">
        <v>177</v>
      </c>
      <c r="E315" s="33" t="s">
        <v>13</v>
      </c>
      <c r="F315" s="34">
        <f t="shared" ref="F315:H317" si="53">F316</f>
        <v>0</v>
      </c>
      <c r="G315" s="34">
        <f t="shared" si="53"/>
        <v>0</v>
      </c>
      <c r="H315" s="34">
        <f t="shared" si="53"/>
        <v>0</v>
      </c>
    </row>
    <row r="316" spans="1:8" s="8" customFormat="1" ht="15" hidden="1" x14ac:dyDescent="0.25">
      <c r="A316" s="35" t="s">
        <v>89</v>
      </c>
      <c r="B316" s="33" t="s">
        <v>150</v>
      </c>
      <c r="C316" s="33" t="s">
        <v>154</v>
      </c>
      <c r="D316" s="33" t="s">
        <v>178</v>
      </c>
      <c r="E316" s="33" t="s">
        <v>13</v>
      </c>
      <c r="F316" s="34">
        <f t="shared" si="53"/>
        <v>0</v>
      </c>
      <c r="G316" s="34">
        <f t="shared" si="53"/>
        <v>0</v>
      </c>
      <c r="H316" s="34">
        <f t="shared" si="53"/>
        <v>0</v>
      </c>
    </row>
    <row r="317" spans="1:8" s="8" customFormat="1" ht="26.25" hidden="1" x14ac:dyDescent="0.25">
      <c r="A317" s="35" t="s">
        <v>32</v>
      </c>
      <c r="B317" s="33" t="s">
        <v>150</v>
      </c>
      <c r="C317" s="33" t="s">
        <v>154</v>
      </c>
      <c r="D317" s="33" t="s">
        <v>178</v>
      </c>
      <c r="E317" s="33" t="s">
        <v>33</v>
      </c>
      <c r="F317" s="34">
        <f t="shared" si="53"/>
        <v>0</v>
      </c>
      <c r="G317" s="34">
        <f t="shared" si="53"/>
        <v>0</v>
      </c>
      <c r="H317" s="34">
        <f t="shared" si="53"/>
        <v>0</v>
      </c>
    </row>
    <row r="318" spans="1:8" s="8" customFormat="1" ht="39" hidden="1" x14ac:dyDescent="0.25">
      <c r="A318" s="35" t="s">
        <v>34</v>
      </c>
      <c r="B318" s="33" t="s">
        <v>150</v>
      </c>
      <c r="C318" s="33" t="s">
        <v>154</v>
      </c>
      <c r="D318" s="33" t="s">
        <v>178</v>
      </c>
      <c r="E318" s="33" t="s">
        <v>35</v>
      </c>
      <c r="F318" s="34">
        <v>0</v>
      </c>
      <c r="G318" s="34">
        <v>0</v>
      </c>
      <c r="H318" s="34">
        <v>0</v>
      </c>
    </row>
    <row r="319" spans="1:8" s="8" customFormat="1" ht="46.5" customHeight="1" x14ac:dyDescent="0.25">
      <c r="A319" s="35" t="s">
        <v>114</v>
      </c>
      <c r="B319" s="33" t="s">
        <v>150</v>
      </c>
      <c r="C319" s="33" t="s">
        <v>154</v>
      </c>
      <c r="D319" s="33" t="s">
        <v>115</v>
      </c>
      <c r="E319" s="33" t="s">
        <v>13</v>
      </c>
      <c r="F319" s="34">
        <f>F320+F324</f>
        <v>717</v>
      </c>
      <c r="G319" s="34">
        <f t="shared" ref="G319:H319" si="54">G320+G324</f>
        <v>0</v>
      </c>
      <c r="H319" s="34">
        <f t="shared" si="54"/>
        <v>0</v>
      </c>
    </row>
    <row r="320" spans="1:8" s="8" customFormat="1" ht="81.75" customHeight="1" x14ac:dyDescent="0.25">
      <c r="A320" s="35" t="s">
        <v>173</v>
      </c>
      <c r="B320" s="33" t="s">
        <v>150</v>
      </c>
      <c r="C320" s="33" t="s">
        <v>154</v>
      </c>
      <c r="D320" s="33" t="s">
        <v>174</v>
      </c>
      <c r="E320" s="33" t="s">
        <v>13</v>
      </c>
      <c r="F320" s="34">
        <f>F321</f>
        <v>669</v>
      </c>
      <c r="G320" s="34">
        <f t="shared" ref="G320:H322" si="55">G321</f>
        <v>0</v>
      </c>
      <c r="H320" s="34">
        <f t="shared" si="55"/>
        <v>0</v>
      </c>
    </row>
    <row r="321" spans="1:8" s="8" customFormat="1" ht="15" x14ac:dyDescent="0.25">
      <c r="A321" s="35" t="s">
        <v>89</v>
      </c>
      <c r="B321" s="33" t="s">
        <v>150</v>
      </c>
      <c r="C321" s="33" t="s">
        <v>154</v>
      </c>
      <c r="D321" s="33" t="s">
        <v>175</v>
      </c>
      <c r="E321" s="33" t="s">
        <v>13</v>
      </c>
      <c r="F321" s="34">
        <f>F322</f>
        <v>669</v>
      </c>
      <c r="G321" s="34">
        <f t="shared" si="55"/>
        <v>0</v>
      </c>
      <c r="H321" s="34">
        <f t="shared" si="55"/>
        <v>0</v>
      </c>
    </row>
    <row r="322" spans="1:8" s="8" customFormat="1" ht="26.25" x14ac:dyDescent="0.25">
      <c r="A322" s="35" t="s">
        <v>32</v>
      </c>
      <c r="B322" s="33" t="s">
        <v>150</v>
      </c>
      <c r="C322" s="33" t="s">
        <v>154</v>
      </c>
      <c r="D322" s="33" t="s">
        <v>175</v>
      </c>
      <c r="E322" s="33" t="s">
        <v>33</v>
      </c>
      <c r="F322" s="34">
        <f>F323</f>
        <v>669</v>
      </c>
      <c r="G322" s="34">
        <f t="shared" si="55"/>
        <v>0</v>
      </c>
      <c r="H322" s="34">
        <f t="shared" si="55"/>
        <v>0</v>
      </c>
    </row>
    <row r="323" spans="1:8" s="8" customFormat="1" ht="39" x14ac:dyDescent="0.25">
      <c r="A323" s="35" t="s">
        <v>34</v>
      </c>
      <c r="B323" s="33" t="s">
        <v>150</v>
      </c>
      <c r="C323" s="33" t="s">
        <v>154</v>
      </c>
      <c r="D323" s="33" t="s">
        <v>175</v>
      </c>
      <c r="E323" s="33" t="s">
        <v>35</v>
      </c>
      <c r="F323" s="34">
        <f>463+206</f>
        <v>669</v>
      </c>
      <c r="G323" s="34">
        <v>0</v>
      </c>
      <c r="H323" s="34">
        <v>0</v>
      </c>
    </row>
    <row r="324" spans="1:8" s="8" customFormat="1" ht="42" customHeight="1" x14ac:dyDescent="0.25">
      <c r="A324" s="35" t="s">
        <v>176</v>
      </c>
      <c r="B324" s="33" t="s">
        <v>150</v>
      </c>
      <c r="C324" s="33" t="s">
        <v>154</v>
      </c>
      <c r="D324" s="33" t="s">
        <v>177</v>
      </c>
      <c r="E324" s="33" t="s">
        <v>13</v>
      </c>
      <c r="F324" s="34">
        <f>F325</f>
        <v>48</v>
      </c>
      <c r="G324" s="34">
        <f t="shared" ref="G324:H326" si="56">G325</f>
        <v>0</v>
      </c>
      <c r="H324" s="34">
        <f t="shared" si="56"/>
        <v>0</v>
      </c>
    </row>
    <row r="325" spans="1:8" s="8" customFormat="1" ht="15" x14ac:dyDescent="0.25">
      <c r="A325" s="35" t="s">
        <v>89</v>
      </c>
      <c r="B325" s="33" t="s">
        <v>150</v>
      </c>
      <c r="C325" s="33" t="s">
        <v>154</v>
      </c>
      <c r="D325" s="33" t="s">
        <v>178</v>
      </c>
      <c r="E325" s="33" t="s">
        <v>13</v>
      </c>
      <c r="F325" s="34">
        <f>F326</f>
        <v>48</v>
      </c>
      <c r="G325" s="34">
        <f t="shared" si="56"/>
        <v>0</v>
      </c>
      <c r="H325" s="34">
        <f t="shared" si="56"/>
        <v>0</v>
      </c>
    </row>
    <row r="326" spans="1:8" s="8" customFormat="1" ht="26.25" x14ac:dyDescent="0.25">
      <c r="A326" s="35" t="s">
        <v>32</v>
      </c>
      <c r="B326" s="33" t="s">
        <v>150</v>
      </c>
      <c r="C326" s="33" t="s">
        <v>154</v>
      </c>
      <c r="D326" s="33" t="s">
        <v>178</v>
      </c>
      <c r="E326" s="33" t="s">
        <v>33</v>
      </c>
      <c r="F326" s="34">
        <f>F327</f>
        <v>48</v>
      </c>
      <c r="G326" s="34">
        <f t="shared" si="56"/>
        <v>0</v>
      </c>
      <c r="H326" s="34">
        <f t="shared" si="56"/>
        <v>0</v>
      </c>
    </row>
    <row r="327" spans="1:8" s="8" customFormat="1" ht="33" customHeight="1" x14ac:dyDescent="0.25">
      <c r="A327" s="35" t="s">
        <v>34</v>
      </c>
      <c r="B327" s="33" t="s">
        <v>150</v>
      </c>
      <c r="C327" s="33" t="s">
        <v>154</v>
      </c>
      <c r="D327" s="33" t="s">
        <v>178</v>
      </c>
      <c r="E327" s="33" t="s">
        <v>35</v>
      </c>
      <c r="F327" s="34">
        <f>49-1</f>
        <v>48</v>
      </c>
      <c r="G327" s="34">
        <v>0</v>
      </c>
      <c r="H327" s="34">
        <v>0</v>
      </c>
    </row>
    <row r="328" spans="1:8" s="8" customFormat="1" ht="51.75" x14ac:dyDescent="0.25">
      <c r="A328" s="35" t="s">
        <v>531</v>
      </c>
      <c r="B328" s="33" t="s">
        <v>150</v>
      </c>
      <c r="C328" s="33" t="s">
        <v>154</v>
      </c>
      <c r="D328" s="33" t="s">
        <v>528</v>
      </c>
      <c r="E328" s="33" t="s">
        <v>13</v>
      </c>
      <c r="F328" s="34">
        <f>F329</f>
        <v>0</v>
      </c>
      <c r="G328" s="34">
        <f>G329+G334+G337</f>
        <v>2262.5</v>
      </c>
      <c r="H328" s="34">
        <f>H329+H334+H337</f>
        <v>2251.5</v>
      </c>
    </row>
    <row r="329" spans="1:8" s="8" customFormat="1" ht="26.25" x14ac:dyDescent="0.25">
      <c r="A329" s="35" t="s">
        <v>144</v>
      </c>
      <c r="B329" s="33" t="s">
        <v>150</v>
      </c>
      <c r="C329" s="33" t="s">
        <v>154</v>
      </c>
      <c r="D329" s="33" t="s">
        <v>581</v>
      </c>
      <c r="E329" s="33" t="s">
        <v>13</v>
      </c>
      <c r="F329" s="34">
        <f>F330+F332+F335</f>
        <v>0</v>
      </c>
      <c r="G329" s="34">
        <f>G330+G332</f>
        <v>2209.5</v>
      </c>
      <c r="H329" s="34">
        <f>H330+H332</f>
        <v>2198.5</v>
      </c>
    </row>
    <row r="330" spans="1:8" s="8" customFormat="1" ht="64.5" x14ac:dyDescent="0.25">
      <c r="A330" s="35" t="s">
        <v>22</v>
      </c>
      <c r="B330" s="33" t="s">
        <v>150</v>
      </c>
      <c r="C330" s="33" t="s">
        <v>154</v>
      </c>
      <c r="D330" s="33" t="s">
        <v>581</v>
      </c>
      <c r="E330" s="33" t="s">
        <v>23</v>
      </c>
      <c r="F330" s="34">
        <f>F331</f>
        <v>0</v>
      </c>
      <c r="G330" s="34">
        <f>G331</f>
        <v>2198.5</v>
      </c>
      <c r="H330" s="34">
        <f>H331</f>
        <v>2198.5</v>
      </c>
    </row>
    <row r="331" spans="1:8" s="8" customFormat="1" ht="20.25" customHeight="1" x14ac:dyDescent="0.25">
      <c r="A331" s="35" t="s">
        <v>146</v>
      </c>
      <c r="B331" s="33" t="s">
        <v>150</v>
      </c>
      <c r="C331" s="33" t="s">
        <v>154</v>
      </c>
      <c r="D331" s="33" t="s">
        <v>581</v>
      </c>
      <c r="E331" s="33" t="s">
        <v>147</v>
      </c>
      <c r="F331" s="34">
        <v>0</v>
      </c>
      <c r="G331" s="34">
        <v>2198.5</v>
      </c>
      <c r="H331" s="34">
        <v>2198.5</v>
      </c>
    </row>
    <row r="332" spans="1:8" s="8" customFormat="1" ht="26.25" x14ac:dyDescent="0.25">
      <c r="A332" s="35" t="s">
        <v>32</v>
      </c>
      <c r="B332" s="33" t="s">
        <v>150</v>
      </c>
      <c r="C332" s="33" t="s">
        <v>154</v>
      </c>
      <c r="D332" s="33" t="s">
        <v>581</v>
      </c>
      <c r="E332" s="33" t="s">
        <v>33</v>
      </c>
      <c r="F332" s="34">
        <f>F333</f>
        <v>0</v>
      </c>
      <c r="G332" s="34">
        <f>G333</f>
        <v>11</v>
      </c>
      <c r="H332" s="34">
        <f>H333</f>
        <v>0</v>
      </c>
    </row>
    <row r="333" spans="1:8" s="8" customFormat="1" ht="32.25" customHeight="1" x14ac:dyDescent="0.25">
      <c r="A333" s="35" t="s">
        <v>34</v>
      </c>
      <c r="B333" s="33" t="s">
        <v>150</v>
      </c>
      <c r="C333" s="33" t="s">
        <v>154</v>
      </c>
      <c r="D333" s="33" t="s">
        <v>581</v>
      </c>
      <c r="E333" s="33" t="s">
        <v>35</v>
      </c>
      <c r="F333" s="34">
        <v>0</v>
      </c>
      <c r="G333" s="34">
        <v>11</v>
      </c>
      <c r="H333" s="34">
        <v>0</v>
      </c>
    </row>
    <row r="334" spans="1:8" s="8" customFormat="1" ht="51.75" x14ac:dyDescent="0.25">
      <c r="A334" s="35" t="s">
        <v>142</v>
      </c>
      <c r="B334" s="33" t="s">
        <v>150</v>
      </c>
      <c r="C334" s="33" t="s">
        <v>154</v>
      </c>
      <c r="D334" s="33" t="s">
        <v>582</v>
      </c>
      <c r="E334" s="33" t="s">
        <v>13</v>
      </c>
      <c r="F334" s="34">
        <v>0</v>
      </c>
      <c r="G334" s="34">
        <f>G335</f>
        <v>4</v>
      </c>
      <c r="H334" s="34">
        <f>H335</f>
        <v>4</v>
      </c>
    </row>
    <row r="335" spans="1:8" s="8" customFormat="1" ht="15" x14ac:dyDescent="0.25">
      <c r="A335" s="35" t="s">
        <v>36</v>
      </c>
      <c r="B335" s="33" t="s">
        <v>150</v>
      </c>
      <c r="C335" s="33" t="s">
        <v>154</v>
      </c>
      <c r="D335" s="33" t="s">
        <v>582</v>
      </c>
      <c r="E335" s="33" t="s">
        <v>37</v>
      </c>
      <c r="F335" s="34">
        <f>F336</f>
        <v>0</v>
      </c>
      <c r="G335" s="34">
        <f>G336</f>
        <v>4</v>
      </c>
      <c r="H335" s="34">
        <f>H336</f>
        <v>4</v>
      </c>
    </row>
    <row r="336" spans="1:8" s="8" customFormat="1" ht="15" x14ac:dyDescent="0.25">
      <c r="A336" s="35" t="s">
        <v>38</v>
      </c>
      <c r="B336" s="33" t="s">
        <v>150</v>
      </c>
      <c r="C336" s="33" t="s">
        <v>154</v>
      </c>
      <c r="D336" s="33" t="s">
        <v>582</v>
      </c>
      <c r="E336" s="33" t="s">
        <v>39</v>
      </c>
      <c r="F336" s="34">
        <v>0</v>
      </c>
      <c r="G336" s="34">
        <v>4</v>
      </c>
      <c r="H336" s="34">
        <v>4</v>
      </c>
    </row>
    <row r="337" spans="1:8" s="8" customFormat="1" ht="15" x14ac:dyDescent="0.25">
      <c r="A337" s="35" t="s">
        <v>89</v>
      </c>
      <c r="B337" s="33" t="s">
        <v>150</v>
      </c>
      <c r="C337" s="33" t="s">
        <v>154</v>
      </c>
      <c r="D337" s="33" t="s">
        <v>529</v>
      </c>
      <c r="E337" s="33" t="s">
        <v>13</v>
      </c>
      <c r="F337" s="34">
        <v>0</v>
      </c>
      <c r="G337" s="34">
        <f>G338</f>
        <v>49</v>
      </c>
      <c r="H337" s="34">
        <f>H338</f>
        <v>49</v>
      </c>
    </row>
    <row r="338" spans="1:8" s="8" customFormat="1" ht="26.25" x14ac:dyDescent="0.25">
      <c r="A338" s="35" t="s">
        <v>32</v>
      </c>
      <c r="B338" s="33" t="s">
        <v>150</v>
      </c>
      <c r="C338" s="33" t="s">
        <v>154</v>
      </c>
      <c r="D338" s="33" t="s">
        <v>529</v>
      </c>
      <c r="E338" s="33" t="s">
        <v>33</v>
      </c>
      <c r="F338" s="34">
        <v>0</v>
      </c>
      <c r="G338" s="34">
        <f>G339</f>
        <v>49</v>
      </c>
      <c r="H338" s="34">
        <f>H339</f>
        <v>49</v>
      </c>
    </row>
    <row r="339" spans="1:8" s="8" customFormat="1" ht="32.25" customHeight="1" x14ac:dyDescent="0.25">
      <c r="A339" s="35" t="s">
        <v>34</v>
      </c>
      <c r="B339" s="33" t="s">
        <v>150</v>
      </c>
      <c r="C339" s="33" t="s">
        <v>154</v>
      </c>
      <c r="D339" s="33" t="s">
        <v>529</v>
      </c>
      <c r="E339" s="33" t="s">
        <v>35</v>
      </c>
      <c r="F339" s="34">
        <v>0</v>
      </c>
      <c r="G339" s="34">
        <v>49</v>
      </c>
      <c r="H339" s="34">
        <v>49</v>
      </c>
    </row>
    <row r="340" spans="1:8" s="9" customFormat="1" ht="15" x14ac:dyDescent="0.25">
      <c r="A340" s="35" t="s">
        <v>179</v>
      </c>
      <c r="B340" s="33" t="s">
        <v>27</v>
      </c>
      <c r="C340" s="33" t="s">
        <v>11</v>
      </c>
      <c r="D340" s="33" t="s">
        <v>12</v>
      </c>
      <c r="E340" s="33" t="s">
        <v>13</v>
      </c>
      <c r="F340" s="34">
        <f>F341+F350+F395</f>
        <v>5711.5999999999995</v>
      </c>
      <c r="G340" s="34">
        <f>G341+G350+G395</f>
        <v>3384.2999999999997</v>
      </c>
      <c r="H340" s="34">
        <f>H341+H350+H395</f>
        <v>2166.7999999999997</v>
      </c>
    </row>
    <row r="341" spans="1:8" s="10" customFormat="1" ht="15" x14ac:dyDescent="0.25">
      <c r="A341" s="35" t="s">
        <v>180</v>
      </c>
      <c r="B341" s="33" t="s">
        <v>27</v>
      </c>
      <c r="C341" s="33" t="s">
        <v>56</v>
      </c>
      <c r="D341" s="33" t="s">
        <v>12</v>
      </c>
      <c r="E341" s="33" t="s">
        <v>13</v>
      </c>
      <c r="F341" s="34">
        <f t="shared" ref="F341:H342" si="57">F342</f>
        <v>48.7</v>
      </c>
      <c r="G341" s="34">
        <f t="shared" si="57"/>
        <v>48.7</v>
      </c>
      <c r="H341" s="34">
        <f t="shared" si="57"/>
        <v>48.7</v>
      </c>
    </row>
    <row r="342" spans="1:8" s="10" customFormat="1" ht="31.5" customHeight="1" x14ac:dyDescent="0.25">
      <c r="A342" s="35" t="s">
        <v>16</v>
      </c>
      <c r="B342" s="33" t="s">
        <v>27</v>
      </c>
      <c r="C342" s="33" t="s">
        <v>56</v>
      </c>
      <c r="D342" s="33" t="s">
        <v>17</v>
      </c>
      <c r="E342" s="33" t="s">
        <v>13</v>
      </c>
      <c r="F342" s="34">
        <f t="shared" si="57"/>
        <v>48.7</v>
      </c>
      <c r="G342" s="34">
        <f t="shared" si="57"/>
        <v>48.7</v>
      </c>
      <c r="H342" s="34">
        <f t="shared" si="57"/>
        <v>48.7</v>
      </c>
    </row>
    <row r="343" spans="1:8" s="10" customFormat="1" ht="28.5" customHeight="1" x14ac:dyDescent="0.25">
      <c r="A343" s="35" t="s">
        <v>18</v>
      </c>
      <c r="B343" s="33" t="s">
        <v>27</v>
      </c>
      <c r="C343" s="33" t="s">
        <v>56</v>
      </c>
      <c r="D343" s="33" t="s">
        <v>19</v>
      </c>
      <c r="E343" s="33" t="s">
        <v>13</v>
      </c>
      <c r="F343" s="34">
        <f>F347</f>
        <v>48.7</v>
      </c>
      <c r="G343" s="34">
        <f>G347</f>
        <v>48.7</v>
      </c>
      <c r="H343" s="34">
        <f>H347</f>
        <v>48.7</v>
      </c>
    </row>
    <row r="344" spans="1:8" s="10" customFormat="1" ht="30.75" hidden="1" customHeight="1" x14ac:dyDescent="0.25">
      <c r="A344" s="35" t="s">
        <v>181</v>
      </c>
      <c r="B344" s="33" t="s">
        <v>27</v>
      </c>
      <c r="C344" s="33" t="s">
        <v>56</v>
      </c>
      <c r="D344" s="33" t="s">
        <v>182</v>
      </c>
      <c r="E344" s="33" t="s">
        <v>13</v>
      </c>
      <c r="F344" s="34">
        <f t="shared" ref="F344:H345" si="58">F345</f>
        <v>0</v>
      </c>
      <c r="G344" s="34">
        <f t="shared" si="58"/>
        <v>0</v>
      </c>
      <c r="H344" s="34">
        <f t="shared" si="58"/>
        <v>0</v>
      </c>
    </row>
    <row r="345" spans="1:8" s="10" customFormat="1" ht="26.25" hidden="1" x14ac:dyDescent="0.25">
      <c r="A345" s="35" t="s">
        <v>32</v>
      </c>
      <c r="B345" s="33" t="s">
        <v>27</v>
      </c>
      <c r="C345" s="33" t="s">
        <v>56</v>
      </c>
      <c r="D345" s="33" t="s">
        <v>182</v>
      </c>
      <c r="E345" s="33" t="s">
        <v>33</v>
      </c>
      <c r="F345" s="34">
        <f t="shared" si="58"/>
        <v>0</v>
      </c>
      <c r="G345" s="34">
        <f t="shared" si="58"/>
        <v>0</v>
      </c>
      <c r="H345" s="34">
        <f t="shared" si="58"/>
        <v>0</v>
      </c>
    </row>
    <row r="346" spans="1:8" s="10" customFormat="1" ht="39" hidden="1" x14ac:dyDescent="0.25">
      <c r="A346" s="35" t="s">
        <v>34</v>
      </c>
      <c r="B346" s="33" t="s">
        <v>27</v>
      </c>
      <c r="C346" s="33" t="s">
        <v>56</v>
      </c>
      <c r="D346" s="33" t="s">
        <v>182</v>
      </c>
      <c r="E346" s="33" t="s">
        <v>35</v>
      </c>
      <c r="F346" s="34"/>
      <c r="G346" s="34"/>
      <c r="H346" s="34"/>
    </row>
    <row r="347" spans="1:8" s="10" customFormat="1" ht="26.25" x14ac:dyDescent="0.25">
      <c r="A347" s="35" t="s">
        <v>183</v>
      </c>
      <c r="B347" s="33" t="s">
        <v>27</v>
      </c>
      <c r="C347" s="33" t="s">
        <v>56</v>
      </c>
      <c r="D347" s="33" t="s">
        <v>184</v>
      </c>
      <c r="E347" s="33" t="s">
        <v>13</v>
      </c>
      <c r="F347" s="34">
        <f t="shared" ref="F347:H348" si="59">F348</f>
        <v>48.7</v>
      </c>
      <c r="G347" s="34">
        <f t="shared" si="59"/>
        <v>48.7</v>
      </c>
      <c r="H347" s="34">
        <f t="shared" si="59"/>
        <v>48.7</v>
      </c>
    </row>
    <row r="348" spans="1:8" s="10" customFormat="1" ht="26.25" x14ac:dyDescent="0.25">
      <c r="A348" s="35" t="s">
        <v>32</v>
      </c>
      <c r="B348" s="33" t="s">
        <v>27</v>
      </c>
      <c r="C348" s="33" t="s">
        <v>56</v>
      </c>
      <c r="D348" s="33" t="s">
        <v>184</v>
      </c>
      <c r="E348" s="33" t="s">
        <v>33</v>
      </c>
      <c r="F348" s="34">
        <f>F349</f>
        <v>48.7</v>
      </c>
      <c r="G348" s="34">
        <f t="shared" si="59"/>
        <v>48.7</v>
      </c>
      <c r="H348" s="34">
        <f t="shared" si="59"/>
        <v>48.7</v>
      </c>
    </row>
    <row r="349" spans="1:8" s="9" customFormat="1" ht="34.5" customHeight="1" x14ac:dyDescent="0.25">
      <c r="A349" s="35" t="s">
        <v>34</v>
      </c>
      <c r="B349" s="33" t="s">
        <v>27</v>
      </c>
      <c r="C349" s="33" t="s">
        <v>56</v>
      </c>
      <c r="D349" s="33" t="s">
        <v>184</v>
      </c>
      <c r="E349" s="33" t="s">
        <v>35</v>
      </c>
      <c r="F349" s="34">
        <v>48.7</v>
      </c>
      <c r="G349" s="34">
        <v>48.7</v>
      </c>
      <c r="H349" s="34">
        <v>48.7</v>
      </c>
    </row>
    <row r="350" spans="1:8" s="9" customFormat="1" ht="15" x14ac:dyDescent="0.25">
      <c r="A350" s="35" t="s">
        <v>185</v>
      </c>
      <c r="B350" s="33" t="s">
        <v>27</v>
      </c>
      <c r="C350" s="33" t="s">
        <v>154</v>
      </c>
      <c r="D350" s="33" t="s">
        <v>12</v>
      </c>
      <c r="E350" s="33" t="s">
        <v>13</v>
      </c>
      <c r="F350" s="34">
        <f>F354+F363+F390+F381+F386</f>
        <v>5480.4</v>
      </c>
      <c r="G350" s="34">
        <f>G354+G363+G390+G381+G386</f>
        <v>3135.6</v>
      </c>
      <c r="H350" s="34">
        <f t="shared" ref="H350" si="60">H354+H363+H390+H381+H386</f>
        <v>2058.1</v>
      </c>
    </row>
    <row r="351" spans="1:8" s="9" customFormat="1" ht="31.5" hidden="1" customHeight="1" x14ac:dyDescent="0.25">
      <c r="A351" s="35" t="s">
        <v>186</v>
      </c>
      <c r="B351" s="33" t="s">
        <v>27</v>
      </c>
      <c r="C351" s="33" t="s">
        <v>154</v>
      </c>
      <c r="D351" s="33" t="s">
        <v>187</v>
      </c>
      <c r="E351" s="33" t="s">
        <v>13</v>
      </c>
      <c r="F351" s="34">
        <f t="shared" ref="F351:H352" si="61">F352</f>
        <v>0</v>
      </c>
      <c r="G351" s="34">
        <f t="shared" si="61"/>
        <v>0</v>
      </c>
      <c r="H351" s="34">
        <f t="shared" si="61"/>
        <v>0</v>
      </c>
    </row>
    <row r="352" spans="1:8" s="9" customFormat="1" ht="27" hidden="1" customHeight="1" x14ac:dyDescent="0.25">
      <c r="A352" s="35" t="s">
        <v>60</v>
      </c>
      <c r="B352" s="33" t="s">
        <v>27</v>
      </c>
      <c r="C352" s="33" t="s">
        <v>154</v>
      </c>
      <c r="D352" s="33" t="s">
        <v>187</v>
      </c>
      <c r="E352" s="33" t="s">
        <v>33</v>
      </c>
      <c r="F352" s="34">
        <f t="shared" si="61"/>
        <v>0</v>
      </c>
      <c r="G352" s="34">
        <f t="shared" si="61"/>
        <v>0</v>
      </c>
      <c r="H352" s="34">
        <f t="shared" si="61"/>
        <v>0</v>
      </c>
    </row>
    <row r="353" spans="1:8" s="9" customFormat="1" ht="30.75" hidden="1" customHeight="1" x14ac:dyDescent="0.25">
      <c r="A353" s="35" t="s">
        <v>34</v>
      </c>
      <c r="B353" s="33" t="s">
        <v>27</v>
      </c>
      <c r="C353" s="33" t="s">
        <v>154</v>
      </c>
      <c r="D353" s="33" t="s">
        <v>187</v>
      </c>
      <c r="E353" s="33" t="s">
        <v>35</v>
      </c>
      <c r="F353" s="34">
        <v>0</v>
      </c>
      <c r="G353" s="34">
        <v>0</v>
      </c>
      <c r="H353" s="34">
        <v>0</v>
      </c>
    </row>
    <row r="354" spans="1:8" s="9" customFormat="1" ht="46.5" customHeight="1" x14ac:dyDescent="0.25">
      <c r="A354" s="35" t="s">
        <v>533</v>
      </c>
      <c r="B354" s="33" t="s">
        <v>27</v>
      </c>
      <c r="C354" s="33" t="s">
        <v>154</v>
      </c>
      <c r="D354" s="33" t="s">
        <v>189</v>
      </c>
      <c r="E354" s="33" t="s">
        <v>13</v>
      </c>
      <c r="F354" s="34">
        <f>F355+F359</f>
        <v>100</v>
      </c>
      <c r="G354" s="34">
        <f>G355+G359</f>
        <v>100</v>
      </c>
      <c r="H354" s="34">
        <f>H355+H359</f>
        <v>100</v>
      </c>
    </row>
    <row r="355" spans="1:8" s="9" customFormat="1" ht="43.5" customHeight="1" x14ac:dyDescent="0.25">
      <c r="A355" s="35" t="s">
        <v>534</v>
      </c>
      <c r="B355" s="33" t="s">
        <v>27</v>
      </c>
      <c r="C355" s="33" t="s">
        <v>154</v>
      </c>
      <c r="D355" s="33" t="s">
        <v>190</v>
      </c>
      <c r="E355" s="33" t="s">
        <v>13</v>
      </c>
      <c r="F355" s="34">
        <f t="shared" ref="F355:H357" si="62">F356</f>
        <v>100</v>
      </c>
      <c r="G355" s="34">
        <f t="shared" si="62"/>
        <v>100</v>
      </c>
      <c r="H355" s="34">
        <f t="shared" si="62"/>
        <v>100</v>
      </c>
    </row>
    <row r="356" spans="1:8" s="9" customFormat="1" ht="18.75" customHeight="1" x14ac:dyDescent="0.25">
      <c r="A356" s="35" t="s">
        <v>89</v>
      </c>
      <c r="B356" s="33" t="s">
        <v>27</v>
      </c>
      <c r="C356" s="33" t="s">
        <v>154</v>
      </c>
      <c r="D356" s="33" t="s">
        <v>191</v>
      </c>
      <c r="E356" s="33" t="s">
        <v>13</v>
      </c>
      <c r="F356" s="34">
        <f t="shared" si="62"/>
        <v>100</v>
      </c>
      <c r="G356" s="34">
        <f t="shared" si="62"/>
        <v>100</v>
      </c>
      <c r="H356" s="34">
        <f t="shared" si="62"/>
        <v>100</v>
      </c>
    </row>
    <row r="357" spans="1:8" s="9" customFormat="1" ht="30.75" customHeight="1" x14ac:dyDescent="0.25">
      <c r="A357" s="35" t="s">
        <v>32</v>
      </c>
      <c r="B357" s="33" t="s">
        <v>27</v>
      </c>
      <c r="C357" s="33" t="s">
        <v>154</v>
      </c>
      <c r="D357" s="33" t="s">
        <v>191</v>
      </c>
      <c r="E357" s="33" t="s">
        <v>33</v>
      </c>
      <c r="F357" s="34">
        <f t="shared" si="62"/>
        <v>100</v>
      </c>
      <c r="G357" s="34">
        <f t="shared" si="62"/>
        <v>100</v>
      </c>
      <c r="H357" s="34">
        <f t="shared" si="62"/>
        <v>100</v>
      </c>
    </row>
    <row r="358" spans="1:8" s="9" customFormat="1" ht="34.5" customHeight="1" x14ac:dyDescent="0.25">
      <c r="A358" s="35" t="s">
        <v>34</v>
      </c>
      <c r="B358" s="33" t="s">
        <v>27</v>
      </c>
      <c r="C358" s="33" t="s">
        <v>154</v>
      </c>
      <c r="D358" s="33" t="s">
        <v>191</v>
      </c>
      <c r="E358" s="33" t="s">
        <v>35</v>
      </c>
      <c r="F358" s="34">
        <v>100</v>
      </c>
      <c r="G358" s="34">
        <v>100</v>
      </c>
      <c r="H358" s="34">
        <v>100</v>
      </c>
    </row>
    <row r="359" spans="1:8" s="9" customFormat="1" ht="48" hidden="1" customHeight="1" x14ac:dyDescent="0.25">
      <c r="A359" s="35" t="s">
        <v>192</v>
      </c>
      <c r="B359" s="33" t="s">
        <v>27</v>
      </c>
      <c r="C359" s="33" t="s">
        <v>154</v>
      </c>
      <c r="D359" s="33" t="s">
        <v>193</v>
      </c>
      <c r="E359" s="33" t="s">
        <v>13</v>
      </c>
      <c r="F359" s="34">
        <f t="shared" ref="F359:H361" si="63">F360</f>
        <v>0</v>
      </c>
      <c r="G359" s="34">
        <f t="shared" si="63"/>
        <v>0</v>
      </c>
      <c r="H359" s="34">
        <f t="shared" si="63"/>
        <v>0</v>
      </c>
    </row>
    <row r="360" spans="1:8" s="9" customFormat="1" ht="30.75" hidden="1" customHeight="1" x14ac:dyDescent="0.25">
      <c r="A360" s="35" t="s">
        <v>89</v>
      </c>
      <c r="B360" s="33" t="s">
        <v>27</v>
      </c>
      <c r="C360" s="33" t="s">
        <v>154</v>
      </c>
      <c r="D360" s="33" t="s">
        <v>194</v>
      </c>
      <c r="E360" s="33" t="s">
        <v>13</v>
      </c>
      <c r="F360" s="34">
        <f t="shared" si="63"/>
        <v>0</v>
      </c>
      <c r="G360" s="34">
        <f t="shared" si="63"/>
        <v>0</v>
      </c>
      <c r="H360" s="34">
        <f t="shared" si="63"/>
        <v>0</v>
      </c>
    </row>
    <row r="361" spans="1:8" s="9" customFormat="1" ht="30.75" hidden="1" customHeight="1" x14ac:dyDescent="0.25">
      <c r="A361" s="35" t="s">
        <v>32</v>
      </c>
      <c r="B361" s="33" t="s">
        <v>27</v>
      </c>
      <c r="C361" s="33" t="s">
        <v>154</v>
      </c>
      <c r="D361" s="33" t="s">
        <v>194</v>
      </c>
      <c r="E361" s="33" t="s">
        <v>33</v>
      </c>
      <c r="F361" s="34">
        <f t="shared" si="63"/>
        <v>0</v>
      </c>
      <c r="G361" s="34">
        <f t="shared" si="63"/>
        <v>0</v>
      </c>
      <c r="H361" s="34">
        <f t="shared" si="63"/>
        <v>0</v>
      </c>
    </row>
    <row r="362" spans="1:8" s="9" customFormat="1" ht="30.75" hidden="1" customHeight="1" x14ac:dyDescent="0.25">
      <c r="A362" s="35" t="s">
        <v>34</v>
      </c>
      <c r="B362" s="33" t="s">
        <v>27</v>
      </c>
      <c r="C362" s="33" t="s">
        <v>154</v>
      </c>
      <c r="D362" s="33" t="s">
        <v>194</v>
      </c>
      <c r="E362" s="33" t="s">
        <v>35</v>
      </c>
      <c r="F362" s="34"/>
      <c r="G362" s="34"/>
      <c r="H362" s="34"/>
    </row>
    <row r="363" spans="1:8" s="9" customFormat="1" ht="83.25" customHeight="1" x14ac:dyDescent="0.25">
      <c r="A363" s="35" t="s">
        <v>537</v>
      </c>
      <c r="B363" s="33" t="s">
        <v>27</v>
      </c>
      <c r="C363" s="33" t="s">
        <v>154</v>
      </c>
      <c r="D363" s="33" t="s">
        <v>195</v>
      </c>
      <c r="E363" s="33" t="s">
        <v>13</v>
      </c>
      <c r="F363" s="34">
        <f>F370+F377+F367+F364</f>
        <v>5330.4</v>
      </c>
      <c r="G363" s="34">
        <f>G370+G377</f>
        <v>0</v>
      </c>
      <c r="H363" s="34">
        <f>H370+H377</f>
        <v>0</v>
      </c>
    </row>
    <row r="364" spans="1:8" s="9" customFormat="1" ht="67.5" hidden="1" customHeight="1" x14ac:dyDescent="0.25">
      <c r="A364" s="35" t="s">
        <v>477</v>
      </c>
      <c r="B364" s="33" t="s">
        <v>27</v>
      </c>
      <c r="C364" s="33" t="s">
        <v>154</v>
      </c>
      <c r="D364" s="33" t="s">
        <v>478</v>
      </c>
      <c r="E364" s="33" t="s">
        <v>13</v>
      </c>
      <c r="F364" s="34">
        <f>F365</f>
        <v>0</v>
      </c>
      <c r="G364" s="34">
        <v>0</v>
      </c>
      <c r="H364" s="34">
        <v>0</v>
      </c>
    </row>
    <row r="365" spans="1:8" s="9" customFormat="1" ht="27.75" hidden="1" customHeight="1" x14ac:dyDescent="0.25">
      <c r="A365" s="35" t="s">
        <v>32</v>
      </c>
      <c r="B365" s="33" t="s">
        <v>27</v>
      </c>
      <c r="C365" s="33" t="s">
        <v>154</v>
      </c>
      <c r="D365" s="33" t="s">
        <v>478</v>
      </c>
      <c r="E365" s="33" t="s">
        <v>33</v>
      </c>
      <c r="F365" s="34">
        <f>F366</f>
        <v>0</v>
      </c>
      <c r="G365" s="34">
        <v>0</v>
      </c>
      <c r="H365" s="34">
        <v>0</v>
      </c>
    </row>
    <row r="366" spans="1:8" s="9" customFormat="1" ht="36.75" hidden="1" customHeight="1" x14ac:dyDescent="0.25">
      <c r="A366" s="35" t="s">
        <v>34</v>
      </c>
      <c r="B366" s="33" t="s">
        <v>27</v>
      </c>
      <c r="C366" s="33" t="s">
        <v>154</v>
      </c>
      <c r="D366" s="33" t="s">
        <v>478</v>
      </c>
      <c r="E366" s="33" t="s">
        <v>35</v>
      </c>
      <c r="F366" s="34"/>
      <c r="G366" s="34"/>
      <c r="H366" s="34"/>
    </row>
    <row r="367" spans="1:8" s="9" customFormat="1" ht="71.25" hidden="1" customHeight="1" x14ac:dyDescent="0.25">
      <c r="A367" s="35" t="s">
        <v>479</v>
      </c>
      <c r="B367" s="33" t="s">
        <v>27</v>
      </c>
      <c r="C367" s="33" t="s">
        <v>154</v>
      </c>
      <c r="D367" s="33" t="s">
        <v>480</v>
      </c>
      <c r="E367" s="33" t="s">
        <v>13</v>
      </c>
      <c r="F367" s="34">
        <f>F368</f>
        <v>0</v>
      </c>
      <c r="G367" s="34">
        <v>0</v>
      </c>
      <c r="H367" s="34">
        <v>0</v>
      </c>
    </row>
    <row r="368" spans="1:8" s="9" customFormat="1" ht="25.5" hidden="1" customHeight="1" x14ac:dyDescent="0.25">
      <c r="A368" s="35" t="s">
        <v>32</v>
      </c>
      <c r="B368" s="33" t="s">
        <v>27</v>
      </c>
      <c r="C368" s="33" t="s">
        <v>154</v>
      </c>
      <c r="D368" s="33" t="s">
        <v>480</v>
      </c>
      <c r="E368" s="33" t="s">
        <v>33</v>
      </c>
      <c r="F368" s="34">
        <f>F369</f>
        <v>0</v>
      </c>
      <c r="G368" s="34">
        <v>0</v>
      </c>
      <c r="H368" s="34">
        <v>0</v>
      </c>
    </row>
    <row r="369" spans="1:8" s="9" customFormat="1" ht="33.75" hidden="1" customHeight="1" x14ac:dyDescent="0.25">
      <c r="A369" s="35" t="s">
        <v>34</v>
      </c>
      <c r="B369" s="33" t="s">
        <v>27</v>
      </c>
      <c r="C369" s="33" t="s">
        <v>154</v>
      </c>
      <c r="D369" s="33" t="s">
        <v>480</v>
      </c>
      <c r="E369" s="33" t="s">
        <v>35</v>
      </c>
      <c r="F369" s="34"/>
      <c r="G369" s="34"/>
      <c r="H369" s="34"/>
    </row>
    <row r="370" spans="1:8" s="9" customFormat="1" ht="75.75" customHeight="1" x14ac:dyDescent="0.25">
      <c r="A370" s="35" t="s">
        <v>196</v>
      </c>
      <c r="B370" s="33" t="s">
        <v>27</v>
      </c>
      <c r="C370" s="33" t="s">
        <v>154</v>
      </c>
      <c r="D370" s="33" t="s">
        <v>197</v>
      </c>
      <c r="E370" s="33" t="s">
        <v>13</v>
      </c>
      <c r="F370" s="34">
        <f>F371+F374</f>
        <v>4898.5</v>
      </c>
      <c r="G370" s="34">
        <f t="shared" ref="F370:H372" si="64">G371</f>
        <v>0</v>
      </c>
      <c r="H370" s="34">
        <f t="shared" si="64"/>
        <v>0</v>
      </c>
    </row>
    <row r="371" spans="1:8" s="9" customFormat="1" ht="17.25" customHeight="1" x14ac:dyDescent="0.25">
      <c r="A371" s="35" t="s">
        <v>89</v>
      </c>
      <c r="B371" s="33" t="s">
        <v>27</v>
      </c>
      <c r="C371" s="33" t="s">
        <v>154</v>
      </c>
      <c r="D371" s="33" t="s">
        <v>198</v>
      </c>
      <c r="E371" s="33" t="s">
        <v>13</v>
      </c>
      <c r="F371" s="34">
        <f t="shared" si="64"/>
        <v>4898.5</v>
      </c>
      <c r="G371" s="34">
        <f t="shared" si="64"/>
        <v>0</v>
      </c>
      <c r="H371" s="34">
        <f t="shared" si="64"/>
        <v>0</v>
      </c>
    </row>
    <row r="372" spans="1:8" s="9" customFormat="1" ht="26.25" x14ac:dyDescent="0.25">
      <c r="A372" s="35" t="s">
        <v>32</v>
      </c>
      <c r="B372" s="33" t="s">
        <v>27</v>
      </c>
      <c r="C372" s="33" t="s">
        <v>154</v>
      </c>
      <c r="D372" s="33" t="s">
        <v>198</v>
      </c>
      <c r="E372" s="33" t="s">
        <v>33</v>
      </c>
      <c r="F372" s="34">
        <f t="shared" si="64"/>
        <v>4898.5</v>
      </c>
      <c r="G372" s="34">
        <f t="shared" si="64"/>
        <v>0</v>
      </c>
      <c r="H372" s="34">
        <f t="shared" si="64"/>
        <v>0</v>
      </c>
    </row>
    <row r="373" spans="1:8" s="9" customFormat="1" ht="30" customHeight="1" x14ac:dyDescent="0.25">
      <c r="A373" s="35" t="s">
        <v>34</v>
      </c>
      <c r="B373" s="33" t="s">
        <v>27</v>
      </c>
      <c r="C373" s="33" t="s">
        <v>154</v>
      </c>
      <c r="D373" s="33" t="s">
        <v>198</v>
      </c>
      <c r="E373" s="33" t="s">
        <v>35</v>
      </c>
      <c r="F373" s="34">
        <f>6033.7-1785+1107-245-6.5-205.7</f>
        <v>4898.5</v>
      </c>
      <c r="G373" s="34">
        <v>0</v>
      </c>
      <c r="H373" s="34">
        <v>0</v>
      </c>
    </row>
    <row r="374" spans="1:8" s="9" customFormat="1" ht="45" hidden="1" customHeight="1" x14ac:dyDescent="0.25">
      <c r="A374" s="35" t="s">
        <v>468</v>
      </c>
      <c r="B374" s="33" t="s">
        <v>27</v>
      </c>
      <c r="C374" s="33" t="s">
        <v>154</v>
      </c>
      <c r="D374" s="33" t="s">
        <v>481</v>
      </c>
      <c r="E374" s="33" t="s">
        <v>13</v>
      </c>
      <c r="F374" s="34">
        <f>F375</f>
        <v>0</v>
      </c>
      <c r="G374" s="34">
        <v>0</v>
      </c>
      <c r="H374" s="34">
        <v>0</v>
      </c>
    </row>
    <row r="375" spans="1:8" s="9" customFormat="1" ht="30" hidden="1" customHeight="1" x14ac:dyDescent="0.25">
      <c r="A375" s="35" t="s">
        <v>32</v>
      </c>
      <c r="B375" s="33" t="s">
        <v>27</v>
      </c>
      <c r="C375" s="33" t="s">
        <v>154</v>
      </c>
      <c r="D375" s="33" t="s">
        <v>198</v>
      </c>
      <c r="E375" s="33" t="s">
        <v>33</v>
      </c>
      <c r="F375" s="34">
        <f>F376</f>
        <v>0</v>
      </c>
      <c r="G375" s="34">
        <v>0</v>
      </c>
      <c r="H375" s="34">
        <v>0</v>
      </c>
    </row>
    <row r="376" spans="1:8" s="9" customFormat="1" ht="30" hidden="1" customHeight="1" x14ac:dyDescent="0.25">
      <c r="A376" s="35" t="s">
        <v>34</v>
      </c>
      <c r="B376" s="33" t="s">
        <v>27</v>
      </c>
      <c r="C376" s="33" t="s">
        <v>154</v>
      </c>
      <c r="D376" s="33" t="s">
        <v>198</v>
      </c>
      <c r="E376" s="33" t="s">
        <v>35</v>
      </c>
      <c r="F376" s="34"/>
      <c r="G376" s="34"/>
      <c r="H376" s="34"/>
    </row>
    <row r="377" spans="1:8" s="9" customFormat="1" ht="81.75" customHeight="1" x14ac:dyDescent="0.25">
      <c r="A377" s="35" t="s">
        <v>199</v>
      </c>
      <c r="B377" s="33" t="s">
        <v>27</v>
      </c>
      <c r="C377" s="33" t="s">
        <v>154</v>
      </c>
      <c r="D377" s="33" t="s">
        <v>200</v>
      </c>
      <c r="E377" s="33" t="s">
        <v>13</v>
      </c>
      <c r="F377" s="34">
        <f t="shared" ref="F377:H379" si="65">F378</f>
        <v>431.9</v>
      </c>
      <c r="G377" s="34">
        <f t="shared" si="65"/>
        <v>0</v>
      </c>
      <c r="H377" s="34">
        <f t="shared" si="65"/>
        <v>0</v>
      </c>
    </row>
    <row r="378" spans="1:8" s="9" customFormat="1" ht="15" x14ac:dyDescent="0.25">
      <c r="A378" s="35" t="s">
        <v>89</v>
      </c>
      <c r="B378" s="33" t="s">
        <v>27</v>
      </c>
      <c r="C378" s="33" t="s">
        <v>154</v>
      </c>
      <c r="D378" s="33" t="s">
        <v>201</v>
      </c>
      <c r="E378" s="33" t="s">
        <v>13</v>
      </c>
      <c r="F378" s="34">
        <f t="shared" si="65"/>
        <v>431.9</v>
      </c>
      <c r="G378" s="34">
        <f t="shared" si="65"/>
        <v>0</v>
      </c>
      <c r="H378" s="34">
        <f t="shared" si="65"/>
        <v>0</v>
      </c>
    </row>
    <row r="379" spans="1:8" s="9" customFormat="1" ht="26.25" x14ac:dyDescent="0.25">
      <c r="A379" s="35" t="s">
        <v>32</v>
      </c>
      <c r="B379" s="33" t="s">
        <v>27</v>
      </c>
      <c r="C379" s="33" t="s">
        <v>154</v>
      </c>
      <c r="D379" s="33" t="s">
        <v>201</v>
      </c>
      <c r="E379" s="33" t="s">
        <v>33</v>
      </c>
      <c r="F379" s="34">
        <f t="shared" si="65"/>
        <v>431.9</v>
      </c>
      <c r="G379" s="34">
        <f t="shared" si="65"/>
        <v>0</v>
      </c>
      <c r="H379" s="34">
        <f t="shared" si="65"/>
        <v>0</v>
      </c>
    </row>
    <row r="380" spans="1:8" s="9" customFormat="1" ht="29.25" customHeight="1" x14ac:dyDescent="0.25">
      <c r="A380" s="35" t="s">
        <v>34</v>
      </c>
      <c r="B380" s="33" t="s">
        <v>27</v>
      </c>
      <c r="C380" s="33" t="s">
        <v>154</v>
      </c>
      <c r="D380" s="33" t="s">
        <v>201</v>
      </c>
      <c r="E380" s="33" t="s">
        <v>35</v>
      </c>
      <c r="F380" s="34">
        <f>180.4+245+6.5</f>
        <v>431.9</v>
      </c>
      <c r="G380" s="34">
        <v>0</v>
      </c>
      <c r="H380" s="34">
        <v>0</v>
      </c>
    </row>
    <row r="381" spans="1:8" s="9" customFormat="1" ht="64.5" hidden="1" x14ac:dyDescent="0.25">
      <c r="A381" s="35" t="s">
        <v>107</v>
      </c>
      <c r="B381" s="33" t="s">
        <v>27</v>
      </c>
      <c r="C381" s="33" t="s">
        <v>154</v>
      </c>
      <c r="D381" s="33" t="s">
        <v>108</v>
      </c>
      <c r="E381" s="33" t="s">
        <v>13</v>
      </c>
      <c r="F381" s="34">
        <f t="shared" ref="F381:H384" si="66">F382</f>
        <v>0</v>
      </c>
      <c r="G381" s="34">
        <f t="shared" si="66"/>
        <v>0</v>
      </c>
      <c r="H381" s="34">
        <f t="shared" si="66"/>
        <v>0</v>
      </c>
    </row>
    <row r="382" spans="1:8" s="9" customFormat="1" ht="51.75" hidden="1" x14ac:dyDescent="0.25">
      <c r="A382" s="35" t="s">
        <v>202</v>
      </c>
      <c r="B382" s="33" t="s">
        <v>27</v>
      </c>
      <c r="C382" s="33" t="s">
        <v>154</v>
      </c>
      <c r="D382" s="33" t="s">
        <v>203</v>
      </c>
      <c r="E382" s="33" t="s">
        <v>13</v>
      </c>
      <c r="F382" s="34">
        <f t="shared" si="66"/>
        <v>0</v>
      </c>
      <c r="G382" s="34">
        <f t="shared" si="66"/>
        <v>0</v>
      </c>
      <c r="H382" s="34">
        <f t="shared" si="66"/>
        <v>0</v>
      </c>
    </row>
    <row r="383" spans="1:8" s="9" customFormat="1" ht="15" hidden="1" x14ac:dyDescent="0.25">
      <c r="A383" s="35" t="s">
        <v>89</v>
      </c>
      <c r="B383" s="33" t="s">
        <v>27</v>
      </c>
      <c r="C383" s="33" t="s">
        <v>154</v>
      </c>
      <c r="D383" s="33" t="s">
        <v>204</v>
      </c>
      <c r="E383" s="33" t="s">
        <v>13</v>
      </c>
      <c r="F383" s="34">
        <f t="shared" si="66"/>
        <v>0</v>
      </c>
      <c r="G383" s="34">
        <f t="shared" si="66"/>
        <v>0</v>
      </c>
      <c r="H383" s="34">
        <f t="shared" si="66"/>
        <v>0</v>
      </c>
    </row>
    <row r="384" spans="1:8" s="9" customFormat="1" ht="26.25" hidden="1" x14ac:dyDescent="0.25">
      <c r="A384" s="35" t="s">
        <v>32</v>
      </c>
      <c r="B384" s="33" t="s">
        <v>27</v>
      </c>
      <c r="C384" s="33" t="s">
        <v>154</v>
      </c>
      <c r="D384" s="33" t="s">
        <v>204</v>
      </c>
      <c r="E384" s="33" t="s">
        <v>33</v>
      </c>
      <c r="F384" s="34">
        <f t="shared" si="66"/>
        <v>0</v>
      </c>
      <c r="G384" s="34">
        <f t="shared" si="66"/>
        <v>0</v>
      </c>
      <c r="H384" s="34">
        <f t="shared" si="66"/>
        <v>0</v>
      </c>
    </row>
    <row r="385" spans="1:8" s="9" customFormat="1" ht="39" hidden="1" x14ac:dyDescent="0.25">
      <c r="A385" s="35" t="s">
        <v>34</v>
      </c>
      <c r="B385" s="33" t="s">
        <v>27</v>
      </c>
      <c r="C385" s="33" t="s">
        <v>154</v>
      </c>
      <c r="D385" s="33" t="s">
        <v>204</v>
      </c>
      <c r="E385" s="33" t="s">
        <v>35</v>
      </c>
      <c r="F385" s="34"/>
      <c r="G385" s="34"/>
      <c r="H385" s="34"/>
    </row>
    <row r="386" spans="1:8" s="9" customFormat="1" ht="77.25" x14ac:dyDescent="0.25">
      <c r="A386" s="35" t="s">
        <v>556</v>
      </c>
      <c r="B386" s="33" t="s">
        <v>27</v>
      </c>
      <c r="C386" s="33" t="s">
        <v>154</v>
      </c>
      <c r="D386" s="33" t="s">
        <v>535</v>
      </c>
      <c r="E386" s="33" t="s">
        <v>13</v>
      </c>
      <c r="F386" s="34">
        <v>0</v>
      </c>
      <c r="G386" s="34">
        <f t="shared" ref="G386:H388" si="67">G387</f>
        <v>2915.7</v>
      </c>
      <c r="H386" s="34">
        <f t="shared" si="67"/>
        <v>1958.1</v>
      </c>
    </row>
    <row r="387" spans="1:8" s="9" customFormat="1" ht="15" x14ac:dyDescent="0.25">
      <c r="A387" s="35" t="s">
        <v>89</v>
      </c>
      <c r="B387" s="33" t="s">
        <v>27</v>
      </c>
      <c r="C387" s="33" t="s">
        <v>154</v>
      </c>
      <c r="D387" s="33" t="s">
        <v>536</v>
      </c>
      <c r="E387" s="33" t="s">
        <v>13</v>
      </c>
      <c r="F387" s="34">
        <v>0</v>
      </c>
      <c r="G387" s="34">
        <f t="shared" si="67"/>
        <v>2915.7</v>
      </c>
      <c r="H387" s="34">
        <f t="shared" si="67"/>
        <v>1958.1</v>
      </c>
    </row>
    <row r="388" spans="1:8" s="9" customFormat="1" ht="26.25" x14ac:dyDescent="0.25">
      <c r="A388" s="35" t="s">
        <v>32</v>
      </c>
      <c r="B388" s="33" t="s">
        <v>27</v>
      </c>
      <c r="C388" s="33" t="s">
        <v>154</v>
      </c>
      <c r="D388" s="33" t="s">
        <v>536</v>
      </c>
      <c r="E388" s="33" t="s">
        <v>33</v>
      </c>
      <c r="F388" s="34">
        <v>0</v>
      </c>
      <c r="G388" s="34">
        <f t="shared" si="67"/>
        <v>2915.7</v>
      </c>
      <c r="H388" s="34">
        <f t="shared" si="67"/>
        <v>1958.1</v>
      </c>
    </row>
    <row r="389" spans="1:8" s="9" customFormat="1" ht="33.75" customHeight="1" x14ac:dyDescent="0.25">
      <c r="A389" s="35" t="s">
        <v>34</v>
      </c>
      <c r="B389" s="33" t="s">
        <v>27</v>
      </c>
      <c r="C389" s="33" t="s">
        <v>154</v>
      </c>
      <c r="D389" s="33" t="s">
        <v>536</v>
      </c>
      <c r="E389" s="33" t="s">
        <v>35</v>
      </c>
      <c r="F389" s="34">
        <v>0</v>
      </c>
      <c r="G389" s="34">
        <f>2800.5+115.2</f>
        <v>2915.7</v>
      </c>
      <c r="H389" s="34">
        <v>1958.1</v>
      </c>
    </row>
    <row r="390" spans="1:8" s="9" customFormat="1" ht="30" customHeight="1" x14ac:dyDescent="0.25">
      <c r="A390" s="35" t="s">
        <v>532</v>
      </c>
      <c r="B390" s="33" t="s">
        <v>27</v>
      </c>
      <c r="C390" s="33" t="s">
        <v>154</v>
      </c>
      <c r="D390" s="33" t="s">
        <v>119</v>
      </c>
      <c r="E390" s="33" t="s">
        <v>13</v>
      </c>
      <c r="F390" s="34">
        <f t="shared" ref="F390:H393" si="68">F391</f>
        <v>50</v>
      </c>
      <c r="G390" s="34">
        <f t="shared" si="68"/>
        <v>119.9</v>
      </c>
      <c r="H390" s="34">
        <f t="shared" si="68"/>
        <v>0</v>
      </c>
    </row>
    <row r="391" spans="1:8" s="9" customFormat="1" ht="26.25" x14ac:dyDescent="0.25">
      <c r="A391" s="35" t="s">
        <v>128</v>
      </c>
      <c r="B391" s="33" t="s">
        <v>27</v>
      </c>
      <c r="C391" s="33" t="s">
        <v>154</v>
      </c>
      <c r="D391" s="33" t="s">
        <v>129</v>
      </c>
      <c r="E391" s="33" t="s">
        <v>13</v>
      </c>
      <c r="F391" s="34">
        <f t="shared" si="68"/>
        <v>50</v>
      </c>
      <c r="G391" s="34">
        <f t="shared" si="68"/>
        <v>119.9</v>
      </c>
      <c r="H391" s="34">
        <f t="shared" si="68"/>
        <v>0</v>
      </c>
    </row>
    <row r="392" spans="1:8" s="9" customFormat="1" ht="15" x14ac:dyDescent="0.25">
      <c r="A392" s="35" t="s">
        <v>89</v>
      </c>
      <c r="B392" s="33" t="s">
        <v>27</v>
      </c>
      <c r="C392" s="33" t="s">
        <v>154</v>
      </c>
      <c r="D392" s="33" t="s">
        <v>130</v>
      </c>
      <c r="E392" s="33" t="s">
        <v>13</v>
      </c>
      <c r="F392" s="34">
        <f t="shared" si="68"/>
        <v>50</v>
      </c>
      <c r="G392" s="34">
        <f t="shared" si="68"/>
        <v>119.9</v>
      </c>
      <c r="H392" s="34">
        <f t="shared" si="68"/>
        <v>0</v>
      </c>
    </row>
    <row r="393" spans="1:8" s="9" customFormat="1" ht="26.25" x14ac:dyDescent="0.25">
      <c r="A393" s="35" t="s">
        <v>32</v>
      </c>
      <c r="B393" s="33" t="s">
        <v>27</v>
      </c>
      <c r="C393" s="33" t="s">
        <v>154</v>
      </c>
      <c r="D393" s="33" t="s">
        <v>130</v>
      </c>
      <c r="E393" s="33" t="s">
        <v>33</v>
      </c>
      <c r="F393" s="34">
        <f t="shared" si="68"/>
        <v>50</v>
      </c>
      <c r="G393" s="34">
        <f t="shared" si="68"/>
        <v>119.9</v>
      </c>
      <c r="H393" s="34">
        <f t="shared" si="68"/>
        <v>0</v>
      </c>
    </row>
    <row r="394" spans="1:8" s="9" customFormat="1" ht="33" customHeight="1" x14ac:dyDescent="0.25">
      <c r="A394" s="35" t="s">
        <v>34</v>
      </c>
      <c r="B394" s="33" t="s">
        <v>27</v>
      </c>
      <c r="C394" s="33" t="s">
        <v>154</v>
      </c>
      <c r="D394" s="33" t="s">
        <v>130</v>
      </c>
      <c r="E394" s="33" t="s">
        <v>35</v>
      </c>
      <c r="F394" s="34">
        <v>50</v>
      </c>
      <c r="G394" s="34">
        <v>119.9</v>
      </c>
      <c r="H394" s="34">
        <v>0</v>
      </c>
    </row>
    <row r="395" spans="1:8" s="9" customFormat="1" ht="15" x14ac:dyDescent="0.25">
      <c r="A395" s="35" t="s">
        <v>205</v>
      </c>
      <c r="B395" s="33" t="s">
        <v>27</v>
      </c>
      <c r="C395" s="33" t="s">
        <v>206</v>
      </c>
      <c r="D395" s="33" t="s">
        <v>12</v>
      </c>
      <c r="E395" s="33" t="s">
        <v>13</v>
      </c>
      <c r="F395" s="34">
        <f>F402+F415+F396+F424</f>
        <v>182.5</v>
      </c>
      <c r="G395" s="34">
        <f>G402+G415+G396</f>
        <v>200</v>
      </c>
      <c r="H395" s="34">
        <f>H402+H415+H396</f>
        <v>60</v>
      </c>
    </row>
    <row r="396" spans="1:8" s="9" customFormat="1" ht="39" hidden="1" x14ac:dyDescent="0.25">
      <c r="A396" s="35" t="s">
        <v>188</v>
      </c>
      <c r="B396" s="33" t="s">
        <v>27</v>
      </c>
      <c r="C396" s="33" t="s">
        <v>206</v>
      </c>
      <c r="D396" s="33" t="s">
        <v>189</v>
      </c>
      <c r="E396" s="33" t="s">
        <v>13</v>
      </c>
      <c r="F396" s="34">
        <f t="shared" ref="F396:H399" si="69">F397</f>
        <v>0</v>
      </c>
      <c r="G396" s="34">
        <f t="shared" si="69"/>
        <v>0</v>
      </c>
      <c r="H396" s="34">
        <f t="shared" si="69"/>
        <v>0</v>
      </c>
    </row>
    <row r="397" spans="1:8" s="9" customFormat="1" ht="51.75" hidden="1" x14ac:dyDescent="0.25">
      <c r="A397" s="35" t="s">
        <v>192</v>
      </c>
      <c r="B397" s="33" t="s">
        <v>27</v>
      </c>
      <c r="C397" s="33" t="s">
        <v>206</v>
      </c>
      <c r="D397" s="33" t="s">
        <v>193</v>
      </c>
      <c r="E397" s="33" t="s">
        <v>13</v>
      </c>
      <c r="F397" s="34">
        <f t="shared" si="69"/>
        <v>0</v>
      </c>
      <c r="G397" s="34">
        <f t="shared" si="69"/>
        <v>0</v>
      </c>
      <c r="H397" s="34">
        <f t="shared" si="69"/>
        <v>0</v>
      </c>
    </row>
    <row r="398" spans="1:8" s="9" customFormat="1" ht="15" hidden="1" x14ac:dyDescent="0.25">
      <c r="A398" s="35" t="s">
        <v>89</v>
      </c>
      <c r="B398" s="33" t="s">
        <v>27</v>
      </c>
      <c r="C398" s="33" t="s">
        <v>206</v>
      </c>
      <c r="D398" s="33" t="s">
        <v>194</v>
      </c>
      <c r="E398" s="33" t="s">
        <v>13</v>
      </c>
      <c r="F398" s="34">
        <f t="shared" si="69"/>
        <v>0</v>
      </c>
      <c r="G398" s="34">
        <f t="shared" si="69"/>
        <v>0</v>
      </c>
      <c r="H398" s="34">
        <f t="shared" si="69"/>
        <v>0</v>
      </c>
    </row>
    <row r="399" spans="1:8" s="9" customFormat="1" ht="26.25" hidden="1" x14ac:dyDescent="0.25">
      <c r="A399" s="35" t="s">
        <v>32</v>
      </c>
      <c r="B399" s="33" t="s">
        <v>27</v>
      </c>
      <c r="C399" s="33" t="s">
        <v>206</v>
      </c>
      <c r="D399" s="33" t="s">
        <v>194</v>
      </c>
      <c r="E399" s="33" t="s">
        <v>33</v>
      </c>
      <c r="F399" s="34">
        <f t="shared" si="69"/>
        <v>0</v>
      </c>
      <c r="G399" s="34">
        <f t="shared" si="69"/>
        <v>0</v>
      </c>
      <c r="H399" s="34">
        <f t="shared" si="69"/>
        <v>0</v>
      </c>
    </row>
    <row r="400" spans="1:8" s="9" customFormat="1" ht="39" hidden="1" x14ac:dyDescent="0.25">
      <c r="A400" s="35" t="s">
        <v>34</v>
      </c>
      <c r="B400" s="33" t="s">
        <v>27</v>
      </c>
      <c r="C400" s="33" t="s">
        <v>206</v>
      </c>
      <c r="D400" s="33" t="s">
        <v>194</v>
      </c>
      <c r="E400" s="33" t="s">
        <v>35</v>
      </c>
      <c r="F400" s="34">
        <v>0</v>
      </c>
      <c r="G400" s="34">
        <v>0</v>
      </c>
      <c r="H400" s="34">
        <v>0</v>
      </c>
    </row>
    <row r="401" spans="1:8" s="9" customFormat="1" ht="15" hidden="1" x14ac:dyDescent="0.25">
      <c r="A401" s="35"/>
      <c r="B401" s="33"/>
      <c r="C401" s="33"/>
      <c r="D401" s="33"/>
      <c r="E401" s="33"/>
      <c r="F401" s="34"/>
      <c r="G401" s="34"/>
      <c r="H401" s="34"/>
    </row>
    <row r="402" spans="1:8" s="9" customFormat="1" ht="69" customHeight="1" x14ac:dyDescent="0.25">
      <c r="A402" s="35" t="s">
        <v>527</v>
      </c>
      <c r="B402" s="33" t="s">
        <v>27</v>
      </c>
      <c r="C402" s="33" t="s">
        <v>206</v>
      </c>
      <c r="D402" s="33" t="s">
        <v>108</v>
      </c>
      <c r="E402" s="33" t="s">
        <v>13</v>
      </c>
      <c r="F402" s="34">
        <f>F403+F411</f>
        <v>0</v>
      </c>
      <c r="G402" s="34">
        <f>G403+G411</f>
        <v>200</v>
      </c>
      <c r="H402" s="34">
        <f>H403+H411</f>
        <v>60</v>
      </c>
    </row>
    <row r="403" spans="1:8" s="9" customFormat="1" ht="26.25" hidden="1" x14ac:dyDescent="0.25">
      <c r="A403" s="35" t="s">
        <v>207</v>
      </c>
      <c r="B403" s="33" t="s">
        <v>27</v>
      </c>
      <c r="C403" s="33" t="s">
        <v>206</v>
      </c>
      <c r="D403" s="33" t="s">
        <v>208</v>
      </c>
      <c r="E403" s="33" t="s">
        <v>13</v>
      </c>
      <c r="F403" s="34">
        <f t="shared" ref="F403:H405" si="70">F404</f>
        <v>0</v>
      </c>
      <c r="G403" s="34">
        <f t="shared" si="70"/>
        <v>0</v>
      </c>
      <c r="H403" s="34">
        <f t="shared" si="70"/>
        <v>0</v>
      </c>
    </row>
    <row r="404" spans="1:8" s="9" customFormat="1" ht="24.75" hidden="1" customHeight="1" x14ac:dyDescent="0.25">
      <c r="A404" s="35" t="s">
        <v>89</v>
      </c>
      <c r="B404" s="33" t="s">
        <v>27</v>
      </c>
      <c r="C404" s="33" t="s">
        <v>206</v>
      </c>
      <c r="D404" s="33" t="s">
        <v>209</v>
      </c>
      <c r="E404" s="33" t="s">
        <v>13</v>
      </c>
      <c r="F404" s="34">
        <f t="shared" si="70"/>
        <v>0</v>
      </c>
      <c r="G404" s="34">
        <f t="shared" si="70"/>
        <v>0</v>
      </c>
      <c r="H404" s="34">
        <f t="shared" si="70"/>
        <v>0</v>
      </c>
    </row>
    <row r="405" spans="1:8" s="9" customFormat="1" ht="30.75" hidden="1" customHeight="1" x14ac:dyDescent="0.25">
      <c r="A405" s="35" t="s">
        <v>32</v>
      </c>
      <c r="B405" s="33" t="s">
        <v>27</v>
      </c>
      <c r="C405" s="33" t="s">
        <v>206</v>
      </c>
      <c r="D405" s="33" t="s">
        <v>209</v>
      </c>
      <c r="E405" s="33" t="s">
        <v>33</v>
      </c>
      <c r="F405" s="34">
        <f t="shared" si="70"/>
        <v>0</v>
      </c>
      <c r="G405" s="34">
        <f t="shared" si="70"/>
        <v>0</v>
      </c>
      <c r="H405" s="34">
        <f t="shared" si="70"/>
        <v>0</v>
      </c>
    </row>
    <row r="406" spans="1:8" s="9" customFormat="1" ht="30" hidden="1" customHeight="1" x14ac:dyDescent="0.25">
      <c r="A406" s="35" t="s">
        <v>34</v>
      </c>
      <c r="B406" s="33" t="s">
        <v>27</v>
      </c>
      <c r="C406" s="33" t="s">
        <v>206</v>
      </c>
      <c r="D406" s="33" t="s">
        <v>209</v>
      </c>
      <c r="E406" s="33" t="s">
        <v>35</v>
      </c>
      <c r="F406" s="34">
        <f>200-177.9-22.1</f>
        <v>0</v>
      </c>
      <c r="G406" s="34">
        <f>200-177.9-22.1</f>
        <v>0</v>
      </c>
      <c r="H406" s="34">
        <f>200-177.9-22.1</f>
        <v>0</v>
      </c>
    </row>
    <row r="407" spans="1:8" s="9" customFormat="1" ht="41.25" hidden="1" customHeight="1" x14ac:dyDescent="0.25">
      <c r="A407" s="35" t="s">
        <v>210</v>
      </c>
      <c r="B407" s="33" t="s">
        <v>27</v>
      </c>
      <c r="C407" s="33" t="s">
        <v>206</v>
      </c>
      <c r="D407" s="33" t="s">
        <v>211</v>
      </c>
      <c r="E407" s="33" t="s">
        <v>13</v>
      </c>
      <c r="F407" s="34">
        <f t="shared" ref="F407:H409" si="71">F408</f>
        <v>0</v>
      </c>
      <c r="G407" s="34">
        <f t="shared" si="71"/>
        <v>0</v>
      </c>
      <c r="H407" s="34">
        <f t="shared" si="71"/>
        <v>0</v>
      </c>
    </row>
    <row r="408" spans="1:8" s="9" customFormat="1" ht="30" hidden="1" customHeight="1" x14ac:dyDescent="0.25">
      <c r="A408" s="35" t="s">
        <v>89</v>
      </c>
      <c r="B408" s="33" t="s">
        <v>27</v>
      </c>
      <c r="C408" s="33" t="s">
        <v>206</v>
      </c>
      <c r="D408" s="33" t="s">
        <v>212</v>
      </c>
      <c r="E408" s="33" t="s">
        <v>13</v>
      </c>
      <c r="F408" s="34">
        <f t="shared" si="71"/>
        <v>0</v>
      </c>
      <c r="G408" s="34">
        <f t="shared" si="71"/>
        <v>0</v>
      </c>
      <c r="H408" s="34">
        <f t="shared" si="71"/>
        <v>0</v>
      </c>
    </row>
    <row r="409" spans="1:8" s="9" customFormat="1" ht="30" hidden="1" customHeight="1" x14ac:dyDescent="0.25">
      <c r="A409" s="35" t="s">
        <v>32</v>
      </c>
      <c r="B409" s="33" t="s">
        <v>27</v>
      </c>
      <c r="C409" s="33" t="s">
        <v>206</v>
      </c>
      <c r="D409" s="33" t="s">
        <v>212</v>
      </c>
      <c r="E409" s="33" t="s">
        <v>33</v>
      </c>
      <c r="F409" s="34">
        <f t="shared" si="71"/>
        <v>0</v>
      </c>
      <c r="G409" s="34">
        <f t="shared" si="71"/>
        <v>0</v>
      </c>
      <c r="H409" s="34">
        <f t="shared" si="71"/>
        <v>0</v>
      </c>
    </row>
    <row r="410" spans="1:8" s="9" customFormat="1" ht="35.25" hidden="1" customHeight="1" x14ac:dyDescent="0.25">
      <c r="A410" s="35" t="s">
        <v>34</v>
      </c>
      <c r="B410" s="33" t="s">
        <v>27</v>
      </c>
      <c r="C410" s="33" t="s">
        <v>206</v>
      </c>
      <c r="D410" s="33" t="s">
        <v>212</v>
      </c>
      <c r="E410" s="33" t="s">
        <v>35</v>
      </c>
      <c r="F410" s="34"/>
      <c r="G410" s="34"/>
      <c r="H410" s="34"/>
    </row>
    <row r="411" spans="1:8" s="9" customFormat="1" ht="58.5" customHeight="1" x14ac:dyDescent="0.25">
      <c r="A411" s="35" t="s">
        <v>557</v>
      </c>
      <c r="B411" s="33" t="s">
        <v>27</v>
      </c>
      <c r="C411" s="33" t="s">
        <v>206</v>
      </c>
      <c r="D411" s="33" t="s">
        <v>213</v>
      </c>
      <c r="E411" s="33" t="s">
        <v>13</v>
      </c>
      <c r="F411" s="34">
        <f t="shared" ref="F411:H413" si="72">F412</f>
        <v>0</v>
      </c>
      <c r="G411" s="34">
        <f t="shared" si="72"/>
        <v>200</v>
      </c>
      <c r="H411" s="34">
        <f t="shared" si="72"/>
        <v>60</v>
      </c>
    </row>
    <row r="412" spans="1:8" s="9" customFormat="1" ht="18.75" customHeight="1" x14ac:dyDescent="0.25">
      <c r="A412" s="35" t="s">
        <v>89</v>
      </c>
      <c r="B412" s="33" t="s">
        <v>27</v>
      </c>
      <c r="C412" s="33" t="s">
        <v>206</v>
      </c>
      <c r="D412" s="33" t="s">
        <v>214</v>
      </c>
      <c r="E412" s="33" t="s">
        <v>13</v>
      </c>
      <c r="F412" s="34">
        <f t="shared" si="72"/>
        <v>0</v>
      </c>
      <c r="G412" s="34">
        <f t="shared" si="72"/>
        <v>200</v>
      </c>
      <c r="H412" s="34">
        <f t="shared" si="72"/>
        <v>60</v>
      </c>
    </row>
    <row r="413" spans="1:8" s="9" customFormat="1" ht="30" customHeight="1" x14ac:dyDescent="0.25">
      <c r="A413" s="35" t="s">
        <v>32</v>
      </c>
      <c r="B413" s="33" t="s">
        <v>27</v>
      </c>
      <c r="C413" s="33" t="s">
        <v>206</v>
      </c>
      <c r="D413" s="33" t="s">
        <v>214</v>
      </c>
      <c r="E413" s="33" t="s">
        <v>33</v>
      </c>
      <c r="F413" s="34">
        <f t="shared" si="72"/>
        <v>0</v>
      </c>
      <c r="G413" s="34">
        <f t="shared" si="72"/>
        <v>200</v>
      </c>
      <c r="H413" s="34">
        <f t="shared" si="72"/>
        <v>60</v>
      </c>
    </row>
    <row r="414" spans="1:8" s="9" customFormat="1" ht="30" customHeight="1" x14ac:dyDescent="0.25">
      <c r="A414" s="35" t="s">
        <v>34</v>
      </c>
      <c r="B414" s="33" t="s">
        <v>27</v>
      </c>
      <c r="C414" s="33" t="s">
        <v>206</v>
      </c>
      <c r="D414" s="33" t="s">
        <v>214</v>
      </c>
      <c r="E414" s="33" t="s">
        <v>35</v>
      </c>
      <c r="F414" s="34">
        <f>200-99-20-47.5-33.5</f>
        <v>0</v>
      </c>
      <c r="G414" s="34">
        <v>200</v>
      </c>
      <c r="H414" s="34">
        <v>60</v>
      </c>
    </row>
    <row r="415" spans="1:8" s="9" customFormat="1" ht="31.5" hidden="1" customHeight="1" x14ac:dyDescent="0.25">
      <c r="A415" s="35" t="s">
        <v>215</v>
      </c>
      <c r="B415" s="33" t="s">
        <v>27</v>
      </c>
      <c r="C415" s="33" t="s">
        <v>206</v>
      </c>
      <c r="D415" s="33" t="s">
        <v>216</v>
      </c>
      <c r="E415" s="33" t="s">
        <v>13</v>
      </c>
      <c r="F415" s="34">
        <f t="shared" ref="F415:H418" si="73">F416</f>
        <v>0</v>
      </c>
      <c r="G415" s="34">
        <f t="shared" si="73"/>
        <v>0</v>
      </c>
      <c r="H415" s="34">
        <f t="shared" si="73"/>
        <v>0</v>
      </c>
    </row>
    <row r="416" spans="1:8" s="9" customFormat="1" ht="40.5" hidden="1" customHeight="1" x14ac:dyDescent="0.25">
      <c r="A416" s="35" t="s">
        <v>217</v>
      </c>
      <c r="B416" s="33" t="s">
        <v>27</v>
      </c>
      <c r="C416" s="33" t="s">
        <v>206</v>
      </c>
      <c r="D416" s="33" t="s">
        <v>218</v>
      </c>
      <c r="E416" s="33" t="s">
        <v>13</v>
      </c>
      <c r="F416" s="34">
        <f t="shared" si="73"/>
        <v>0</v>
      </c>
      <c r="G416" s="34">
        <f t="shared" si="73"/>
        <v>0</v>
      </c>
      <c r="H416" s="34">
        <f t="shared" si="73"/>
        <v>0</v>
      </c>
    </row>
    <row r="417" spans="1:8" s="9" customFormat="1" ht="30.75" hidden="1" customHeight="1" x14ac:dyDescent="0.25">
      <c r="A417" s="35" t="s">
        <v>219</v>
      </c>
      <c r="B417" s="33" t="s">
        <v>27</v>
      </c>
      <c r="C417" s="33" t="s">
        <v>206</v>
      </c>
      <c r="D417" s="33" t="s">
        <v>220</v>
      </c>
      <c r="E417" s="33" t="s">
        <v>13</v>
      </c>
      <c r="F417" s="34">
        <f t="shared" si="73"/>
        <v>0</v>
      </c>
      <c r="G417" s="34">
        <f t="shared" si="73"/>
        <v>0</v>
      </c>
      <c r="H417" s="34">
        <f t="shared" si="73"/>
        <v>0</v>
      </c>
    </row>
    <row r="418" spans="1:8" s="9" customFormat="1" ht="18" hidden="1" customHeight="1" x14ac:dyDescent="0.25">
      <c r="A418" s="35" t="s">
        <v>36</v>
      </c>
      <c r="B418" s="33" t="s">
        <v>27</v>
      </c>
      <c r="C418" s="33" t="s">
        <v>206</v>
      </c>
      <c r="D418" s="33" t="s">
        <v>220</v>
      </c>
      <c r="E418" s="33" t="s">
        <v>37</v>
      </c>
      <c r="F418" s="34">
        <f t="shared" si="73"/>
        <v>0</v>
      </c>
      <c r="G418" s="34">
        <f t="shared" si="73"/>
        <v>0</v>
      </c>
      <c r="H418" s="34">
        <f t="shared" si="73"/>
        <v>0</v>
      </c>
    </row>
    <row r="419" spans="1:8" s="9" customFormat="1" ht="24.75" hidden="1" customHeight="1" x14ac:dyDescent="0.25">
      <c r="A419" s="35" t="s">
        <v>221</v>
      </c>
      <c r="B419" s="33" t="s">
        <v>27</v>
      </c>
      <c r="C419" s="33" t="s">
        <v>206</v>
      </c>
      <c r="D419" s="33" t="s">
        <v>220</v>
      </c>
      <c r="E419" s="33" t="s">
        <v>222</v>
      </c>
      <c r="F419" s="34">
        <v>0</v>
      </c>
      <c r="G419" s="34">
        <v>0</v>
      </c>
      <c r="H419" s="34">
        <v>0</v>
      </c>
    </row>
    <row r="420" spans="1:8" s="9" customFormat="1" ht="28.5" hidden="1" customHeight="1" x14ac:dyDescent="0.25">
      <c r="A420" s="35" t="s">
        <v>223</v>
      </c>
      <c r="B420" s="33" t="s">
        <v>27</v>
      </c>
      <c r="C420" s="33" t="s">
        <v>206</v>
      </c>
      <c r="D420" s="33" t="s">
        <v>224</v>
      </c>
      <c r="E420" s="33" t="s">
        <v>13</v>
      </c>
      <c r="F420" s="34">
        <f>F421</f>
        <v>0</v>
      </c>
      <c r="G420" s="34">
        <f>G421</f>
        <v>0</v>
      </c>
      <c r="H420" s="34">
        <f>H421</f>
        <v>0</v>
      </c>
    </row>
    <row r="421" spans="1:8" s="9" customFormat="1" ht="28.5" hidden="1" customHeight="1" x14ac:dyDescent="0.25">
      <c r="A421" s="35" t="s">
        <v>221</v>
      </c>
      <c r="B421" s="33" t="s">
        <v>27</v>
      </c>
      <c r="C421" s="33" t="s">
        <v>206</v>
      </c>
      <c r="D421" s="33" t="s">
        <v>224</v>
      </c>
      <c r="E421" s="33" t="s">
        <v>222</v>
      </c>
      <c r="F421" s="34"/>
      <c r="G421" s="34"/>
      <c r="H421" s="34"/>
    </row>
    <row r="422" spans="1:8" s="9" customFormat="1" ht="28.5" hidden="1" customHeight="1" x14ac:dyDescent="0.25">
      <c r="A422" s="35" t="s">
        <v>225</v>
      </c>
      <c r="B422" s="33" t="s">
        <v>27</v>
      </c>
      <c r="C422" s="33" t="s">
        <v>206</v>
      </c>
      <c r="D422" s="33" t="s">
        <v>226</v>
      </c>
      <c r="E422" s="33" t="s">
        <v>13</v>
      </c>
      <c r="F422" s="34">
        <f>F423</f>
        <v>0</v>
      </c>
      <c r="G422" s="34">
        <f>G423</f>
        <v>0</v>
      </c>
      <c r="H422" s="34">
        <f>H423</f>
        <v>0</v>
      </c>
    </row>
    <row r="423" spans="1:8" s="9" customFormat="1" ht="28.5" hidden="1" customHeight="1" x14ac:dyDescent="0.25">
      <c r="A423" s="35" t="s">
        <v>221</v>
      </c>
      <c r="B423" s="33" t="s">
        <v>27</v>
      </c>
      <c r="C423" s="33" t="s">
        <v>206</v>
      </c>
      <c r="D423" s="33" t="s">
        <v>226</v>
      </c>
      <c r="E423" s="33" t="s">
        <v>222</v>
      </c>
      <c r="F423" s="34"/>
      <c r="G423" s="34"/>
      <c r="H423" s="34"/>
    </row>
    <row r="424" spans="1:8" s="9" customFormat="1" ht="28.5" customHeight="1" x14ac:dyDescent="0.25">
      <c r="A424" s="35" t="s">
        <v>532</v>
      </c>
      <c r="B424" s="33" t="s">
        <v>27</v>
      </c>
      <c r="C424" s="33" t="s">
        <v>206</v>
      </c>
      <c r="D424" s="33" t="s">
        <v>119</v>
      </c>
      <c r="E424" s="33" t="s">
        <v>13</v>
      </c>
      <c r="F424" s="34">
        <f>F425</f>
        <v>182.5</v>
      </c>
      <c r="G424" s="34">
        <v>0</v>
      </c>
      <c r="H424" s="34">
        <v>0</v>
      </c>
    </row>
    <row r="425" spans="1:8" s="9" customFormat="1" ht="42.75" customHeight="1" x14ac:dyDescent="0.25">
      <c r="A425" s="35" t="s">
        <v>120</v>
      </c>
      <c r="B425" s="33" t="s">
        <v>27</v>
      </c>
      <c r="C425" s="33" t="s">
        <v>206</v>
      </c>
      <c r="D425" s="33" t="s">
        <v>121</v>
      </c>
      <c r="E425" s="33" t="s">
        <v>13</v>
      </c>
      <c r="F425" s="34">
        <f>F429+F426</f>
        <v>182.5</v>
      </c>
      <c r="G425" s="34">
        <v>0</v>
      </c>
      <c r="H425" s="34">
        <v>0</v>
      </c>
    </row>
    <row r="426" spans="1:8" s="9" customFormat="1" ht="26.25" customHeight="1" x14ac:dyDescent="0.25">
      <c r="A426" s="35" t="s">
        <v>89</v>
      </c>
      <c r="B426" s="33" t="s">
        <v>27</v>
      </c>
      <c r="C426" s="33" t="s">
        <v>206</v>
      </c>
      <c r="D426" s="33" t="s">
        <v>122</v>
      </c>
      <c r="E426" s="33" t="s">
        <v>13</v>
      </c>
      <c r="F426" s="34">
        <f>F427</f>
        <v>99</v>
      </c>
      <c r="G426" s="34">
        <v>0</v>
      </c>
      <c r="H426" s="34">
        <v>0</v>
      </c>
    </row>
    <row r="427" spans="1:8" s="9" customFormat="1" ht="32.25" customHeight="1" x14ac:dyDescent="0.25">
      <c r="A427" s="35" t="s">
        <v>32</v>
      </c>
      <c r="B427" s="33" t="s">
        <v>27</v>
      </c>
      <c r="C427" s="33" t="s">
        <v>206</v>
      </c>
      <c r="D427" s="33" t="s">
        <v>122</v>
      </c>
      <c r="E427" s="33" t="s">
        <v>33</v>
      </c>
      <c r="F427" s="34">
        <f>F428</f>
        <v>99</v>
      </c>
      <c r="G427" s="34">
        <v>0</v>
      </c>
      <c r="H427" s="34">
        <v>0</v>
      </c>
    </row>
    <row r="428" spans="1:8" s="9" customFormat="1" ht="30.75" customHeight="1" x14ac:dyDescent="0.25">
      <c r="A428" s="35" t="s">
        <v>34</v>
      </c>
      <c r="B428" s="33" t="s">
        <v>27</v>
      </c>
      <c r="C428" s="33" t="s">
        <v>206</v>
      </c>
      <c r="D428" s="33" t="s">
        <v>122</v>
      </c>
      <c r="E428" s="33" t="s">
        <v>35</v>
      </c>
      <c r="F428" s="34">
        <v>99</v>
      </c>
      <c r="G428" s="34">
        <v>0</v>
      </c>
      <c r="H428" s="34">
        <v>0</v>
      </c>
    </row>
    <row r="429" spans="1:8" s="9" customFormat="1" ht="44.25" customHeight="1" x14ac:dyDescent="0.25">
      <c r="A429" s="35" t="s">
        <v>630</v>
      </c>
      <c r="B429" s="33" t="s">
        <v>27</v>
      </c>
      <c r="C429" s="33" t="s">
        <v>206</v>
      </c>
      <c r="D429" s="33" t="s">
        <v>629</v>
      </c>
      <c r="E429" s="33" t="s">
        <v>13</v>
      </c>
      <c r="F429" s="34">
        <f>F430</f>
        <v>83.5</v>
      </c>
      <c r="G429" s="34">
        <v>0</v>
      </c>
      <c r="H429" s="34">
        <v>0</v>
      </c>
    </row>
    <row r="430" spans="1:8" s="9" customFormat="1" ht="28.5" customHeight="1" x14ac:dyDescent="0.25">
      <c r="A430" s="35" t="s">
        <v>32</v>
      </c>
      <c r="B430" s="33" t="s">
        <v>27</v>
      </c>
      <c r="C430" s="33" t="s">
        <v>206</v>
      </c>
      <c r="D430" s="33" t="s">
        <v>629</v>
      </c>
      <c r="E430" s="33" t="s">
        <v>33</v>
      </c>
      <c r="F430" s="34">
        <f>F431</f>
        <v>83.5</v>
      </c>
      <c r="G430" s="34">
        <v>0</v>
      </c>
      <c r="H430" s="34">
        <v>0</v>
      </c>
    </row>
    <row r="431" spans="1:8" s="9" customFormat="1" ht="28.5" customHeight="1" x14ac:dyDescent="0.25">
      <c r="A431" s="35" t="s">
        <v>34</v>
      </c>
      <c r="B431" s="33" t="s">
        <v>27</v>
      </c>
      <c r="C431" s="33" t="s">
        <v>206</v>
      </c>
      <c r="D431" s="33" t="s">
        <v>629</v>
      </c>
      <c r="E431" s="33" t="s">
        <v>35</v>
      </c>
      <c r="F431" s="34">
        <v>83.5</v>
      </c>
      <c r="G431" s="34">
        <v>0</v>
      </c>
      <c r="H431" s="34">
        <v>0</v>
      </c>
    </row>
    <row r="432" spans="1:8" s="9" customFormat="1" ht="15" x14ac:dyDescent="0.25">
      <c r="A432" s="35" t="s">
        <v>227</v>
      </c>
      <c r="B432" s="33" t="s">
        <v>56</v>
      </c>
      <c r="C432" s="33" t="s">
        <v>11</v>
      </c>
      <c r="D432" s="33" t="s">
        <v>12</v>
      </c>
      <c r="E432" s="33" t="s">
        <v>13</v>
      </c>
      <c r="F432" s="34">
        <f>F433+F464+F560</f>
        <v>12921.3</v>
      </c>
      <c r="G432" s="34">
        <f>G433+G464+G560</f>
        <v>5308.8</v>
      </c>
      <c r="H432" s="34">
        <f>H433+H464+H560</f>
        <v>1584.1</v>
      </c>
    </row>
    <row r="433" spans="1:8" s="9" customFormat="1" ht="15" x14ac:dyDescent="0.25">
      <c r="A433" s="35" t="s">
        <v>228</v>
      </c>
      <c r="B433" s="33" t="s">
        <v>56</v>
      </c>
      <c r="C433" s="33" t="s">
        <v>10</v>
      </c>
      <c r="D433" s="33" t="s">
        <v>12</v>
      </c>
      <c r="E433" s="33" t="s">
        <v>13</v>
      </c>
      <c r="F433" s="34">
        <f>F434+F455</f>
        <v>222</v>
      </c>
      <c r="G433" s="34">
        <f>G434+G455</f>
        <v>438.9</v>
      </c>
      <c r="H433" s="34">
        <f>H434+H455+H460</f>
        <v>166.6</v>
      </c>
    </row>
    <row r="434" spans="1:8" s="9" customFormat="1" ht="64.5" x14ac:dyDescent="0.25">
      <c r="A434" s="35" t="s">
        <v>527</v>
      </c>
      <c r="B434" s="33" t="s">
        <v>56</v>
      </c>
      <c r="C434" s="33" t="s">
        <v>10</v>
      </c>
      <c r="D434" s="33" t="s">
        <v>108</v>
      </c>
      <c r="E434" s="33" t="s">
        <v>13</v>
      </c>
      <c r="F434" s="34">
        <f>F435+F439+F451</f>
        <v>0</v>
      </c>
      <c r="G434" s="34">
        <f>G435+G439+G451</f>
        <v>272.3</v>
      </c>
      <c r="H434" s="34">
        <f>H435+H439+H451</f>
        <v>100</v>
      </c>
    </row>
    <row r="435" spans="1:8" s="9" customFormat="1" ht="64.5" x14ac:dyDescent="0.25">
      <c r="A435" s="35" t="s">
        <v>229</v>
      </c>
      <c r="B435" s="33" t="s">
        <v>56</v>
      </c>
      <c r="C435" s="33" t="s">
        <v>10</v>
      </c>
      <c r="D435" s="33" t="s">
        <v>230</v>
      </c>
      <c r="E435" s="33" t="s">
        <v>13</v>
      </c>
      <c r="F435" s="34">
        <f t="shared" ref="F435:H437" si="74">F436</f>
        <v>0</v>
      </c>
      <c r="G435" s="34">
        <f t="shared" si="74"/>
        <v>272.3</v>
      </c>
      <c r="H435" s="34">
        <f t="shared" si="74"/>
        <v>100</v>
      </c>
    </row>
    <row r="436" spans="1:8" s="9" customFormat="1" ht="15" x14ac:dyDescent="0.25">
      <c r="A436" s="35" t="s">
        <v>89</v>
      </c>
      <c r="B436" s="33" t="s">
        <v>56</v>
      </c>
      <c r="C436" s="33" t="s">
        <v>10</v>
      </c>
      <c r="D436" s="33" t="s">
        <v>231</v>
      </c>
      <c r="E436" s="33" t="s">
        <v>13</v>
      </c>
      <c r="F436" s="34">
        <f t="shared" si="74"/>
        <v>0</v>
      </c>
      <c r="G436" s="34">
        <f t="shared" si="74"/>
        <v>272.3</v>
      </c>
      <c r="H436" s="34">
        <f t="shared" si="74"/>
        <v>100</v>
      </c>
    </row>
    <row r="437" spans="1:8" s="9" customFormat="1" ht="26.25" x14ac:dyDescent="0.25">
      <c r="A437" s="35" t="s">
        <v>32</v>
      </c>
      <c r="B437" s="33" t="s">
        <v>56</v>
      </c>
      <c r="C437" s="33" t="s">
        <v>10</v>
      </c>
      <c r="D437" s="33" t="s">
        <v>231</v>
      </c>
      <c r="E437" s="33" t="s">
        <v>33</v>
      </c>
      <c r="F437" s="34">
        <f t="shared" si="74"/>
        <v>0</v>
      </c>
      <c r="G437" s="34">
        <f t="shared" si="74"/>
        <v>272.3</v>
      </c>
      <c r="H437" s="34">
        <f t="shared" si="74"/>
        <v>100</v>
      </c>
    </row>
    <row r="438" spans="1:8" s="9" customFormat="1" ht="27.75" customHeight="1" x14ac:dyDescent="0.25">
      <c r="A438" s="35" t="s">
        <v>34</v>
      </c>
      <c r="B438" s="33" t="s">
        <v>56</v>
      </c>
      <c r="C438" s="33" t="s">
        <v>10</v>
      </c>
      <c r="D438" s="33" t="s">
        <v>231</v>
      </c>
      <c r="E438" s="33" t="s">
        <v>35</v>
      </c>
      <c r="F438" s="34">
        <f>272.3-272.3</f>
        <v>0</v>
      </c>
      <c r="G438" s="34">
        <v>272.3</v>
      </c>
      <c r="H438" s="34">
        <v>100</v>
      </c>
    </row>
    <row r="439" spans="1:8" s="9" customFormat="1" ht="51.75" hidden="1" x14ac:dyDescent="0.25">
      <c r="A439" s="35" t="s">
        <v>232</v>
      </c>
      <c r="B439" s="33" t="s">
        <v>56</v>
      </c>
      <c r="C439" s="33" t="s">
        <v>10</v>
      </c>
      <c r="D439" s="33" t="s">
        <v>233</v>
      </c>
      <c r="E439" s="33" t="s">
        <v>13</v>
      </c>
      <c r="F439" s="34">
        <f>F440</f>
        <v>0</v>
      </c>
      <c r="G439" s="34">
        <f>G440</f>
        <v>0</v>
      </c>
      <c r="H439" s="34">
        <f>H440</f>
        <v>0</v>
      </c>
    </row>
    <row r="440" spans="1:8" s="9" customFormat="1" ht="15" hidden="1" x14ac:dyDescent="0.25">
      <c r="A440" s="35" t="s">
        <v>89</v>
      </c>
      <c r="B440" s="33" t="s">
        <v>56</v>
      </c>
      <c r="C440" s="33" t="s">
        <v>10</v>
      </c>
      <c r="D440" s="33" t="s">
        <v>234</v>
      </c>
      <c r="E440" s="33" t="s">
        <v>13</v>
      </c>
      <c r="F440" s="34">
        <f>F441+F443</f>
        <v>0</v>
      </c>
      <c r="G440" s="34">
        <f>G441+G443</f>
        <v>0</v>
      </c>
      <c r="H440" s="34">
        <f>H441+H443</f>
        <v>0</v>
      </c>
    </row>
    <row r="441" spans="1:8" s="9" customFormat="1" ht="26.25" hidden="1" x14ac:dyDescent="0.25">
      <c r="A441" s="35" t="s">
        <v>32</v>
      </c>
      <c r="B441" s="33" t="s">
        <v>56</v>
      </c>
      <c r="C441" s="33" t="s">
        <v>10</v>
      </c>
      <c r="D441" s="33" t="s">
        <v>234</v>
      </c>
      <c r="E441" s="33" t="s">
        <v>33</v>
      </c>
      <c r="F441" s="34">
        <f>F442</f>
        <v>0</v>
      </c>
      <c r="G441" s="34">
        <f>G442</f>
        <v>0</v>
      </c>
      <c r="H441" s="34">
        <f>H442</f>
        <v>0</v>
      </c>
    </row>
    <row r="442" spans="1:8" s="9" customFormat="1" ht="39" hidden="1" x14ac:dyDescent="0.25">
      <c r="A442" s="35" t="s">
        <v>34</v>
      </c>
      <c r="B442" s="33" t="s">
        <v>56</v>
      </c>
      <c r="C442" s="33" t="s">
        <v>10</v>
      </c>
      <c r="D442" s="33" t="s">
        <v>234</v>
      </c>
      <c r="E442" s="33" t="s">
        <v>35</v>
      </c>
      <c r="F442" s="34">
        <f>15.3+29.5-44.8</f>
        <v>0</v>
      </c>
      <c r="G442" s="34">
        <f>15.3+29.5-44.8</f>
        <v>0</v>
      </c>
      <c r="H442" s="34">
        <f>15.3+29.5-44.8</f>
        <v>0</v>
      </c>
    </row>
    <row r="443" spans="1:8" s="9" customFormat="1" ht="39" hidden="1" x14ac:dyDescent="0.25">
      <c r="A443" s="35" t="s">
        <v>134</v>
      </c>
      <c r="B443" s="33" t="s">
        <v>56</v>
      </c>
      <c r="C443" s="33" t="s">
        <v>10</v>
      </c>
      <c r="D443" s="33" t="s">
        <v>234</v>
      </c>
      <c r="E443" s="33" t="s">
        <v>135</v>
      </c>
      <c r="F443" s="34">
        <f>F444</f>
        <v>0</v>
      </c>
      <c r="G443" s="34">
        <f>G444</f>
        <v>0</v>
      </c>
      <c r="H443" s="34">
        <f>H444</f>
        <v>0</v>
      </c>
    </row>
    <row r="444" spans="1:8" s="9" customFormat="1" ht="15" hidden="1" x14ac:dyDescent="0.25">
      <c r="A444" s="35" t="s">
        <v>136</v>
      </c>
      <c r="B444" s="33" t="s">
        <v>56</v>
      </c>
      <c r="C444" s="33" t="s">
        <v>10</v>
      </c>
      <c r="D444" s="33" t="s">
        <v>234</v>
      </c>
      <c r="E444" s="33" t="s">
        <v>137</v>
      </c>
      <c r="F444" s="34">
        <v>0</v>
      </c>
      <c r="G444" s="34">
        <v>0</v>
      </c>
      <c r="H444" s="34">
        <v>0</v>
      </c>
    </row>
    <row r="445" spans="1:8" s="9" customFormat="1" ht="15" hidden="1" x14ac:dyDescent="0.25">
      <c r="A445" s="35" t="s">
        <v>36</v>
      </c>
      <c r="B445" s="33" t="s">
        <v>56</v>
      </c>
      <c r="C445" s="33" t="s">
        <v>10</v>
      </c>
      <c r="D445" s="33" t="s">
        <v>108</v>
      </c>
      <c r="E445" s="33" t="s">
        <v>37</v>
      </c>
      <c r="F445" s="34">
        <f>F446</f>
        <v>0</v>
      </c>
      <c r="G445" s="34">
        <f>G446</f>
        <v>0</v>
      </c>
      <c r="H445" s="34">
        <f>H446</f>
        <v>0</v>
      </c>
    </row>
    <row r="446" spans="1:8" s="9" customFormat="1" ht="16.5" hidden="1" customHeight="1" x14ac:dyDescent="0.25">
      <c r="A446" s="35" t="s">
        <v>38</v>
      </c>
      <c r="B446" s="33" t="s">
        <v>56</v>
      </c>
      <c r="C446" s="33" t="s">
        <v>10</v>
      </c>
      <c r="D446" s="33" t="s">
        <v>108</v>
      </c>
      <c r="E446" s="33" t="s">
        <v>39</v>
      </c>
      <c r="F446" s="34">
        <v>0</v>
      </c>
      <c r="G446" s="34">
        <v>0</v>
      </c>
      <c r="H446" s="34">
        <v>0</v>
      </c>
    </row>
    <row r="447" spans="1:8" s="9" customFormat="1" ht="27" hidden="1" customHeight="1" x14ac:dyDescent="0.25">
      <c r="A447" s="35" t="s">
        <v>235</v>
      </c>
      <c r="B447" s="33" t="s">
        <v>56</v>
      </c>
      <c r="C447" s="33" t="s">
        <v>10</v>
      </c>
      <c r="D447" s="33" t="s">
        <v>236</v>
      </c>
      <c r="E447" s="33" t="s">
        <v>13</v>
      </c>
      <c r="F447" s="34">
        <f t="shared" ref="F447:H449" si="75">F448</f>
        <v>0</v>
      </c>
      <c r="G447" s="34">
        <f t="shared" si="75"/>
        <v>0</v>
      </c>
      <c r="H447" s="34">
        <f t="shared" si="75"/>
        <v>0</v>
      </c>
    </row>
    <row r="448" spans="1:8" s="9" customFormat="1" ht="16.5" hidden="1" customHeight="1" x14ac:dyDescent="0.25">
      <c r="A448" s="35" t="s">
        <v>89</v>
      </c>
      <c r="B448" s="33" t="s">
        <v>56</v>
      </c>
      <c r="C448" s="33" t="s">
        <v>10</v>
      </c>
      <c r="D448" s="33" t="s">
        <v>237</v>
      </c>
      <c r="E448" s="33" t="s">
        <v>13</v>
      </c>
      <c r="F448" s="34">
        <f t="shared" si="75"/>
        <v>0</v>
      </c>
      <c r="G448" s="34">
        <f t="shared" si="75"/>
        <v>0</v>
      </c>
      <c r="H448" s="34">
        <f t="shared" si="75"/>
        <v>0</v>
      </c>
    </row>
    <row r="449" spans="1:8" s="9" customFormat="1" ht="27" hidden="1" customHeight="1" x14ac:dyDescent="0.25">
      <c r="A449" s="35" t="s">
        <v>32</v>
      </c>
      <c r="B449" s="33" t="s">
        <v>56</v>
      </c>
      <c r="C449" s="33" t="s">
        <v>10</v>
      </c>
      <c r="D449" s="33" t="s">
        <v>237</v>
      </c>
      <c r="E449" s="33" t="s">
        <v>33</v>
      </c>
      <c r="F449" s="34">
        <f t="shared" si="75"/>
        <v>0</v>
      </c>
      <c r="G449" s="34">
        <f t="shared" si="75"/>
        <v>0</v>
      </c>
      <c r="H449" s="34">
        <f t="shared" si="75"/>
        <v>0</v>
      </c>
    </row>
    <row r="450" spans="1:8" s="9" customFormat="1" ht="27" hidden="1" customHeight="1" x14ac:dyDescent="0.25">
      <c r="A450" s="35" t="s">
        <v>34</v>
      </c>
      <c r="B450" s="33" t="s">
        <v>56</v>
      </c>
      <c r="C450" s="33" t="s">
        <v>10</v>
      </c>
      <c r="D450" s="33" t="s">
        <v>237</v>
      </c>
      <c r="E450" s="33" t="s">
        <v>35</v>
      </c>
      <c r="F450" s="34"/>
      <c r="G450" s="34"/>
      <c r="H450" s="34"/>
    </row>
    <row r="451" spans="1:8" s="9" customFormat="1" ht="41.25" hidden="1" customHeight="1" x14ac:dyDescent="0.25">
      <c r="A451" s="35" t="s">
        <v>238</v>
      </c>
      <c r="B451" s="33" t="s">
        <v>56</v>
      </c>
      <c r="C451" s="33" t="s">
        <v>10</v>
      </c>
      <c r="D451" s="33" t="s">
        <v>239</v>
      </c>
      <c r="E451" s="33" t="s">
        <v>13</v>
      </c>
      <c r="F451" s="34">
        <f t="shared" ref="F451:H453" si="76">F452</f>
        <v>0</v>
      </c>
      <c r="G451" s="34">
        <f t="shared" si="76"/>
        <v>0</v>
      </c>
      <c r="H451" s="34">
        <f t="shared" si="76"/>
        <v>0</v>
      </c>
    </row>
    <row r="452" spans="1:8" s="9" customFormat="1" ht="18.75" hidden="1" customHeight="1" x14ac:dyDescent="0.25">
      <c r="A452" s="35" t="s">
        <v>89</v>
      </c>
      <c r="B452" s="33" t="s">
        <v>56</v>
      </c>
      <c r="C452" s="33" t="s">
        <v>10</v>
      </c>
      <c r="D452" s="33" t="s">
        <v>240</v>
      </c>
      <c r="E452" s="33" t="s">
        <v>13</v>
      </c>
      <c r="F452" s="34">
        <f t="shared" si="76"/>
        <v>0</v>
      </c>
      <c r="G452" s="34">
        <f t="shared" si="76"/>
        <v>0</v>
      </c>
      <c r="H452" s="34">
        <f t="shared" si="76"/>
        <v>0</v>
      </c>
    </row>
    <row r="453" spans="1:8" s="9" customFormat="1" ht="27" hidden="1" customHeight="1" x14ac:dyDescent="0.25">
      <c r="A453" s="35" t="s">
        <v>32</v>
      </c>
      <c r="B453" s="33" t="s">
        <v>56</v>
      </c>
      <c r="C453" s="33" t="s">
        <v>10</v>
      </c>
      <c r="D453" s="33" t="s">
        <v>240</v>
      </c>
      <c r="E453" s="33" t="s">
        <v>33</v>
      </c>
      <c r="F453" s="34">
        <f t="shared" si="76"/>
        <v>0</v>
      </c>
      <c r="G453" s="34">
        <f t="shared" si="76"/>
        <v>0</v>
      </c>
      <c r="H453" s="34">
        <f t="shared" si="76"/>
        <v>0</v>
      </c>
    </row>
    <row r="454" spans="1:8" s="9" customFormat="1" ht="27" hidden="1" customHeight="1" x14ac:dyDescent="0.25">
      <c r="A454" s="35" t="s">
        <v>34</v>
      </c>
      <c r="B454" s="33" t="s">
        <v>56</v>
      </c>
      <c r="C454" s="33" t="s">
        <v>10</v>
      </c>
      <c r="D454" s="33" t="s">
        <v>240</v>
      </c>
      <c r="E454" s="33" t="s">
        <v>35</v>
      </c>
      <c r="F454" s="34">
        <v>0</v>
      </c>
      <c r="G454" s="34">
        <v>0</v>
      </c>
      <c r="H454" s="34">
        <v>0</v>
      </c>
    </row>
    <row r="455" spans="1:8" s="9" customFormat="1" ht="36" customHeight="1" x14ac:dyDescent="0.25">
      <c r="A455" s="35" t="s">
        <v>532</v>
      </c>
      <c r="B455" s="33" t="s">
        <v>56</v>
      </c>
      <c r="C455" s="33" t="s">
        <v>10</v>
      </c>
      <c r="D455" s="33" t="s">
        <v>119</v>
      </c>
      <c r="E455" s="33" t="s">
        <v>13</v>
      </c>
      <c r="F455" s="34">
        <f t="shared" ref="F455:H458" si="77">F456</f>
        <v>222</v>
      </c>
      <c r="G455" s="34">
        <f t="shared" si="77"/>
        <v>166.6</v>
      </c>
      <c r="H455" s="34">
        <f t="shared" si="77"/>
        <v>0</v>
      </c>
    </row>
    <row r="456" spans="1:8" s="9" customFormat="1" ht="28.5" customHeight="1" x14ac:dyDescent="0.25">
      <c r="A456" s="35" t="s">
        <v>128</v>
      </c>
      <c r="B456" s="33" t="s">
        <v>56</v>
      </c>
      <c r="C456" s="33" t="s">
        <v>10</v>
      </c>
      <c r="D456" s="33" t="s">
        <v>129</v>
      </c>
      <c r="E456" s="33" t="s">
        <v>13</v>
      </c>
      <c r="F456" s="34">
        <f t="shared" si="77"/>
        <v>222</v>
      </c>
      <c r="G456" s="34">
        <f t="shared" si="77"/>
        <v>166.6</v>
      </c>
      <c r="H456" s="34">
        <f t="shared" si="77"/>
        <v>0</v>
      </c>
    </row>
    <row r="457" spans="1:8" s="9" customFormat="1" ht="16.5" customHeight="1" x14ac:dyDescent="0.25">
      <c r="A457" s="35" t="s">
        <v>89</v>
      </c>
      <c r="B457" s="33" t="s">
        <v>56</v>
      </c>
      <c r="C457" s="33" t="s">
        <v>10</v>
      </c>
      <c r="D457" s="33" t="s">
        <v>130</v>
      </c>
      <c r="E457" s="33" t="s">
        <v>13</v>
      </c>
      <c r="F457" s="34">
        <f t="shared" si="77"/>
        <v>222</v>
      </c>
      <c r="G457" s="34">
        <f t="shared" si="77"/>
        <v>166.6</v>
      </c>
      <c r="H457" s="34">
        <f t="shared" si="77"/>
        <v>0</v>
      </c>
    </row>
    <row r="458" spans="1:8" s="9" customFormat="1" ht="29.25" customHeight="1" x14ac:dyDescent="0.25">
      <c r="A458" s="35" t="s">
        <v>32</v>
      </c>
      <c r="B458" s="33" t="s">
        <v>56</v>
      </c>
      <c r="C458" s="33" t="s">
        <v>10</v>
      </c>
      <c r="D458" s="33" t="s">
        <v>130</v>
      </c>
      <c r="E458" s="33" t="s">
        <v>33</v>
      </c>
      <c r="F458" s="34">
        <f t="shared" si="77"/>
        <v>222</v>
      </c>
      <c r="G458" s="34">
        <f t="shared" si="77"/>
        <v>166.6</v>
      </c>
      <c r="H458" s="34">
        <f t="shared" si="77"/>
        <v>0</v>
      </c>
    </row>
    <row r="459" spans="1:8" s="9" customFormat="1" ht="27.75" customHeight="1" x14ac:dyDescent="0.25">
      <c r="A459" s="35" t="s">
        <v>34</v>
      </c>
      <c r="B459" s="33" t="s">
        <v>56</v>
      </c>
      <c r="C459" s="33" t="s">
        <v>10</v>
      </c>
      <c r="D459" s="33" t="s">
        <v>130</v>
      </c>
      <c r="E459" s="33" t="s">
        <v>35</v>
      </c>
      <c r="F459" s="34">
        <f>290.8-68.8</f>
        <v>222</v>
      </c>
      <c r="G459" s="34">
        <v>166.6</v>
      </c>
      <c r="H459" s="34">
        <v>0</v>
      </c>
    </row>
    <row r="460" spans="1:8" s="9" customFormat="1" ht="40.5" customHeight="1" x14ac:dyDescent="0.25">
      <c r="A460" s="35" t="s">
        <v>558</v>
      </c>
      <c r="B460" s="33" t="s">
        <v>56</v>
      </c>
      <c r="C460" s="33" t="s">
        <v>10</v>
      </c>
      <c r="D460" s="33" t="s">
        <v>538</v>
      </c>
      <c r="E460" s="33" t="s">
        <v>13</v>
      </c>
      <c r="F460" s="34">
        <v>0</v>
      </c>
      <c r="G460" s="34">
        <v>0</v>
      </c>
      <c r="H460" s="34">
        <f>H461</f>
        <v>66.599999999999994</v>
      </c>
    </row>
    <row r="461" spans="1:8" s="9" customFormat="1" ht="27.75" customHeight="1" x14ac:dyDescent="0.25">
      <c r="A461" s="35" t="s">
        <v>89</v>
      </c>
      <c r="B461" s="33" t="s">
        <v>56</v>
      </c>
      <c r="C461" s="33" t="s">
        <v>10</v>
      </c>
      <c r="D461" s="33" t="s">
        <v>539</v>
      </c>
      <c r="E461" s="33" t="s">
        <v>13</v>
      </c>
      <c r="F461" s="34">
        <v>0</v>
      </c>
      <c r="G461" s="34">
        <v>0</v>
      </c>
      <c r="H461" s="34">
        <f>H462</f>
        <v>66.599999999999994</v>
      </c>
    </row>
    <row r="462" spans="1:8" s="9" customFormat="1" ht="27.75" customHeight="1" x14ac:dyDescent="0.25">
      <c r="A462" s="35" t="s">
        <v>32</v>
      </c>
      <c r="B462" s="33" t="s">
        <v>56</v>
      </c>
      <c r="C462" s="33" t="s">
        <v>10</v>
      </c>
      <c r="D462" s="33" t="s">
        <v>539</v>
      </c>
      <c r="E462" s="33" t="s">
        <v>33</v>
      </c>
      <c r="F462" s="34">
        <v>0</v>
      </c>
      <c r="G462" s="34">
        <v>0</v>
      </c>
      <c r="H462" s="34">
        <f>H463</f>
        <v>66.599999999999994</v>
      </c>
    </row>
    <row r="463" spans="1:8" s="9" customFormat="1" ht="27.75" customHeight="1" x14ac:dyDescent="0.25">
      <c r="A463" s="35" t="s">
        <v>34</v>
      </c>
      <c r="B463" s="33" t="s">
        <v>56</v>
      </c>
      <c r="C463" s="33" t="s">
        <v>10</v>
      </c>
      <c r="D463" s="33" t="s">
        <v>539</v>
      </c>
      <c r="E463" s="33" t="s">
        <v>35</v>
      </c>
      <c r="F463" s="34">
        <v>0</v>
      </c>
      <c r="G463" s="34">
        <v>0</v>
      </c>
      <c r="H463" s="34">
        <v>66.599999999999994</v>
      </c>
    </row>
    <row r="464" spans="1:8" ht="15" x14ac:dyDescent="0.25">
      <c r="A464" s="35" t="s">
        <v>241</v>
      </c>
      <c r="B464" s="33" t="s">
        <v>56</v>
      </c>
      <c r="C464" s="33" t="s">
        <v>15</v>
      </c>
      <c r="D464" s="33" t="s">
        <v>12</v>
      </c>
      <c r="E464" s="33" t="s">
        <v>13</v>
      </c>
      <c r="F464" s="34">
        <f>F469+F510+F534+F546+F555</f>
        <v>8966.2999999999993</v>
      </c>
      <c r="G464" s="34">
        <f t="shared" ref="G464" si="78">G469+G510+G534+G546</f>
        <v>2699.9</v>
      </c>
      <c r="H464" s="34">
        <f>H469+H510+H534+H546+H542</f>
        <v>687.5</v>
      </c>
    </row>
    <row r="465" spans="1:8" ht="26.25" hidden="1" x14ac:dyDescent="0.25">
      <c r="A465" s="35" t="s">
        <v>242</v>
      </c>
      <c r="B465" s="33" t="s">
        <v>56</v>
      </c>
      <c r="C465" s="33" t="s">
        <v>15</v>
      </c>
      <c r="D465" s="33" t="s">
        <v>243</v>
      </c>
      <c r="E465" s="33" t="s">
        <v>13</v>
      </c>
      <c r="F465" s="34">
        <f t="shared" ref="F465:H467" si="79">F466</f>
        <v>0</v>
      </c>
      <c r="G465" s="34">
        <f t="shared" si="79"/>
        <v>0</v>
      </c>
      <c r="H465" s="34">
        <f t="shared" si="79"/>
        <v>0</v>
      </c>
    </row>
    <row r="466" spans="1:8" ht="26.25" hidden="1" x14ac:dyDescent="0.25">
      <c r="A466" s="35" t="s">
        <v>244</v>
      </c>
      <c r="B466" s="33" t="s">
        <v>56</v>
      </c>
      <c r="C466" s="33" t="s">
        <v>15</v>
      </c>
      <c r="D466" s="33" t="s">
        <v>245</v>
      </c>
      <c r="E466" s="33" t="s">
        <v>13</v>
      </c>
      <c r="F466" s="34">
        <f t="shared" si="79"/>
        <v>0</v>
      </c>
      <c r="G466" s="34">
        <f t="shared" si="79"/>
        <v>0</v>
      </c>
      <c r="H466" s="34">
        <f t="shared" si="79"/>
        <v>0</v>
      </c>
    </row>
    <row r="467" spans="1:8" ht="39" hidden="1" x14ac:dyDescent="0.25">
      <c r="A467" s="35" t="s">
        <v>221</v>
      </c>
      <c r="B467" s="33" t="s">
        <v>56</v>
      </c>
      <c r="C467" s="33" t="s">
        <v>15</v>
      </c>
      <c r="D467" s="33" t="s">
        <v>245</v>
      </c>
      <c r="E467" s="33" t="s">
        <v>37</v>
      </c>
      <c r="F467" s="34">
        <f t="shared" si="79"/>
        <v>0</v>
      </c>
      <c r="G467" s="34">
        <f t="shared" si="79"/>
        <v>0</v>
      </c>
      <c r="H467" s="34">
        <f t="shared" si="79"/>
        <v>0</v>
      </c>
    </row>
    <row r="468" spans="1:8" ht="15" hidden="1" x14ac:dyDescent="0.25">
      <c r="A468" s="35" t="s">
        <v>36</v>
      </c>
      <c r="B468" s="33" t="s">
        <v>56</v>
      </c>
      <c r="C468" s="33" t="s">
        <v>15</v>
      </c>
      <c r="D468" s="33" t="s">
        <v>245</v>
      </c>
      <c r="E468" s="33" t="s">
        <v>222</v>
      </c>
      <c r="F468" s="34">
        <v>0</v>
      </c>
      <c r="G468" s="34">
        <v>0</v>
      </c>
      <c r="H468" s="34">
        <v>0</v>
      </c>
    </row>
    <row r="469" spans="1:8" s="9" customFormat="1" ht="66.75" customHeight="1" x14ac:dyDescent="0.25">
      <c r="A469" s="35" t="s">
        <v>527</v>
      </c>
      <c r="B469" s="33" t="s">
        <v>56</v>
      </c>
      <c r="C469" s="33" t="s">
        <v>15</v>
      </c>
      <c r="D469" s="33" t="s">
        <v>108</v>
      </c>
      <c r="E469" s="33" t="s">
        <v>13</v>
      </c>
      <c r="F469" s="34">
        <f>F473+F489+F494+F470+F506</f>
        <v>1359.8999999999999</v>
      </c>
      <c r="G469" s="34">
        <f>G473+G489+G494</f>
        <v>1478.8</v>
      </c>
      <c r="H469" s="34">
        <f>H473+H489+H494</f>
        <v>508</v>
      </c>
    </row>
    <row r="470" spans="1:8" s="9" customFormat="1" ht="41.25" hidden="1" customHeight="1" x14ac:dyDescent="0.25">
      <c r="A470" s="35" t="s">
        <v>468</v>
      </c>
      <c r="B470" s="33" t="s">
        <v>56</v>
      </c>
      <c r="C470" s="33" t="s">
        <v>15</v>
      </c>
      <c r="D470" s="33" t="s">
        <v>482</v>
      </c>
      <c r="E470" s="33" t="s">
        <v>13</v>
      </c>
      <c r="F470" s="34">
        <f>F471</f>
        <v>0</v>
      </c>
      <c r="G470" s="34">
        <v>0</v>
      </c>
      <c r="H470" s="34">
        <v>0</v>
      </c>
    </row>
    <row r="471" spans="1:8" s="9" customFormat="1" ht="33.75" hidden="1" customHeight="1" x14ac:dyDescent="0.25">
      <c r="A471" s="35" t="s">
        <v>32</v>
      </c>
      <c r="B471" s="33" t="s">
        <v>56</v>
      </c>
      <c r="C471" s="33" t="s">
        <v>15</v>
      </c>
      <c r="D471" s="33" t="s">
        <v>482</v>
      </c>
      <c r="E471" s="33" t="s">
        <v>33</v>
      </c>
      <c r="F471" s="34">
        <f>F472</f>
        <v>0</v>
      </c>
      <c r="G471" s="34">
        <v>0</v>
      </c>
      <c r="H471" s="34">
        <v>0</v>
      </c>
    </row>
    <row r="472" spans="1:8" s="9" customFormat="1" ht="35.25" hidden="1" customHeight="1" x14ac:dyDescent="0.25">
      <c r="A472" s="35" t="s">
        <v>34</v>
      </c>
      <c r="B472" s="33" t="s">
        <v>56</v>
      </c>
      <c r="C472" s="33" t="s">
        <v>15</v>
      </c>
      <c r="D472" s="33" t="s">
        <v>482</v>
      </c>
      <c r="E472" s="33" t="s">
        <v>35</v>
      </c>
      <c r="F472" s="34">
        <f>9602-9602</f>
        <v>0</v>
      </c>
      <c r="G472" s="34">
        <v>0</v>
      </c>
      <c r="H472" s="34">
        <v>0</v>
      </c>
    </row>
    <row r="473" spans="1:8" s="9" customFormat="1" ht="94.5" hidden="1" customHeight="1" x14ac:dyDescent="0.25">
      <c r="A473" s="35" t="s">
        <v>246</v>
      </c>
      <c r="B473" s="33" t="s">
        <v>56</v>
      </c>
      <c r="C473" s="33" t="s">
        <v>15</v>
      </c>
      <c r="D473" s="33" t="s">
        <v>247</v>
      </c>
      <c r="E473" s="33" t="s">
        <v>13</v>
      </c>
      <c r="F473" s="34">
        <f>F474</f>
        <v>0</v>
      </c>
      <c r="G473" s="34">
        <f>G474</f>
        <v>0</v>
      </c>
      <c r="H473" s="34">
        <f>H474</f>
        <v>0</v>
      </c>
    </row>
    <row r="474" spans="1:8" s="9" customFormat="1" ht="19.5" hidden="1" customHeight="1" x14ac:dyDescent="0.25">
      <c r="A474" s="35" t="s">
        <v>89</v>
      </c>
      <c r="B474" s="33" t="s">
        <v>56</v>
      </c>
      <c r="C474" s="33" t="s">
        <v>15</v>
      </c>
      <c r="D474" s="33" t="s">
        <v>248</v>
      </c>
      <c r="E474" s="33" t="s">
        <v>13</v>
      </c>
      <c r="F474" s="34">
        <f>F475+F477</f>
        <v>0</v>
      </c>
      <c r="G474" s="34">
        <f>G475+G477</f>
        <v>0</v>
      </c>
      <c r="H474" s="34">
        <f>H475+H477</f>
        <v>0</v>
      </c>
    </row>
    <row r="475" spans="1:8" s="9" customFormat="1" ht="31.5" hidden="1" customHeight="1" x14ac:dyDescent="0.25">
      <c r="A475" s="35" t="s">
        <v>32</v>
      </c>
      <c r="B475" s="33" t="s">
        <v>56</v>
      </c>
      <c r="C475" s="33" t="s">
        <v>15</v>
      </c>
      <c r="D475" s="33" t="s">
        <v>248</v>
      </c>
      <c r="E475" s="33" t="s">
        <v>33</v>
      </c>
      <c r="F475" s="34">
        <f>F476</f>
        <v>0</v>
      </c>
      <c r="G475" s="34">
        <f>G476</f>
        <v>0</v>
      </c>
      <c r="H475" s="34">
        <f>H476</f>
        <v>0</v>
      </c>
    </row>
    <row r="476" spans="1:8" s="9" customFormat="1" ht="30.75" hidden="1" customHeight="1" x14ac:dyDescent="0.25">
      <c r="A476" s="35" t="s">
        <v>34</v>
      </c>
      <c r="B476" s="33" t="s">
        <v>56</v>
      </c>
      <c r="C476" s="33" t="s">
        <v>15</v>
      </c>
      <c r="D476" s="33" t="s">
        <v>248</v>
      </c>
      <c r="E476" s="33" t="s">
        <v>35</v>
      </c>
      <c r="F476" s="34">
        <f>50-50</f>
        <v>0</v>
      </c>
      <c r="G476" s="34">
        <f>50-50</f>
        <v>0</v>
      </c>
      <c r="H476" s="34">
        <f>50-50</f>
        <v>0</v>
      </c>
    </row>
    <row r="477" spans="1:8" s="9" customFormat="1" ht="31.5" hidden="1" customHeight="1" x14ac:dyDescent="0.25">
      <c r="A477" s="35" t="s">
        <v>461</v>
      </c>
      <c r="B477" s="33" t="s">
        <v>56</v>
      </c>
      <c r="C477" s="33" t="s">
        <v>15</v>
      </c>
      <c r="D477" s="33" t="s">
        <v>248</v>
      </c>
      <c r="E477" s="33" t="s">
        <v>135</v>
      </c>
      <c r="F477" s="34">
        <f>F478</f>
        <v>0</v>
      </c>
      <c r="G477" s="34">
        <f>G478</f>
        <v>0</v>
      </c>
      <c r="H477" s="34">
        <f>H478</f>
        <v>0</v>
      </c>
    </row>
    <row r="478" spans="1:8" s="9" customFormat="1" ht="14.25" hidden="1" customHeight="1" x14ac:dyDescent="0.25">
      <c r="A478" s="35" t="s">
        <v>136</v>
      </c>
      <c r="B478" s="33" t="s">
        <v>56</v>
      </c>
      <c r="C478" s="33" t="s">
        <v>15</v>
      </c>
      <c r="D478" s="33" t="s">
        <v>248</v>
      </c>
      <c r="E478" s="33" t="s">
        <v>137</v>
      </c>
      <c r="F478" s="34"/>
      <c r="G478" s="34"/>
      <c r="H478" s="34"/>
    </row>
    <row r="479" spans="1:8" s="9" customFormat="1" ht="41.25" hidden="1" customHeight="1" x14ac:dyDescent="0.25">
      <c r="A479" s="35" t="s">
        <v>249</v>
      </c>
      <c r="B479" s="33" t="s">
        <v>56</v>
      </c>
      <c r="C479" s="33" t="s">
        <v>15</v>
      </c>
      <c r="D479" s="33" t="s">
        <v>113</v>
      </c>
      <c r="E479" s="33" t="s">
        <v>13</v>
      </c>
      <c r="F479" s="34">
        <f>F480+F485</f>
        <v>0</v>
      </c>
      <c r="G479" s="34">
        <f>G480+G485</f>
        <v>0</v>
      </c>
      <c r="H479" s="34">
        <f>H480+H485</f>
        <v>0</v>
      </c>
    </row>
    <row r="480" spans="1:8" s="9" customFormat="1" ht="27" hidden="1" customHeight="1" x14ac:dyDescent="0.25">
      <c r="A480" s="35" t="s">
        <v>155</v>
      </c>
      <c r="B480" s="33" t="s">
        <v>56</v>
      </c>
      <c r="C480" s="33" t="s">
        <v>15</v>
      </c>
      <c r="D480" s="33" t="s">
        <v>156</v>
      </c>
      <c r="E480" s="33" t="s">
        <v>13</v>
      </c>
      <c r="F480" s="34">
        <f t="shared" ref="F480:H483" si="80">F481</f>
        <v>0</v>
      </c>
      <c r="G480" s="34">
        <f t="shared" si="80"/>
        <v>0</v>
      </c>
      <c r="H480" s="34">
        <f t="shared" si="80"/>
        <v>0</v>
      </c>
    </row>
    <row r="481" spans="1:8" s="9" customFormat="1" ht="54.75" hidden="1" customHeight="1" x14ac:dyDescent="0.25">
      <c r="A481" s="35" t="s">
        <v>250</v>
      </c>
      <c r="B481" s="33" t="s">
        <v>56</v>
      </c>
      <c r="C481" s="33" t="s">
        <v>15</v>
      </c>
      <c r="D481" s="33" t="s">
        <v>166</v>
      </c>
      <c r="E481" s="33" t="s">
        <v>13</v>
      </c>
      <c r="F481" s="34">
        <f t="shared" si="80"/>
        <v>0</v>
      </c>
      <c r="G481" s="34">
        <f t="shared" si="80"/>
        <v>0</v>
      </c>
      <c r="H481" s="34">
        <f t="shared" si="80"/>
        <v>0</v>
      </c>
    </row>
    <row r="482" spans="1:8" s="9" customFormat="1" ht="21" hidden="1" customHeight="1" x14ac:dyDescent="0.25">
      <c r="A482" s="35" t="s">
        <v>89</v>
      </c>
      <c r="B482" s="33" t="s">
        <v>56</v>
      </c>
      <c r="C482" s="33" t="s">
        <v>15</v>
      </c>
      <c r="D482" s="33" t="s">
        <v>167</v>
      </c>
      <c r="E482" s="33" t="s">
        <v>13</v>
      </c>
      <c r="F482" s="34">
        <f t="shared" si="80"/>
        <v>0</v>
      </c>
      <c r="G482" s="34">
        <f t="shared" si="80"/>
        <v>0</v>
      </c>
      <c r="H482" s="34">
        <f t="shared" si="80"/>
        <v>0</v>
      </c>
    </row>
    <row r="483" spans="1:8" s="9" customFormat="1" ht="27.75" hidden="1" customHeight="1" x14ac:dyDescent="0.25">
      <c r="A483" s="35" t="s">
        <v>32</v>
      </c>
      <c r="B483" s="33" t="s">
        <v>56</v>
      </c>
      <c r="C483" s="33" t="s">
        <v>15</v>
      </c>
      <c r="D483" s="33" t="s">
        <v>167</v>
      </c>
      <c r="E483" s="33" t="s">
        <v>33</v>
      </c>
      <c r="F483" s="34">
        <f t="shared" si="80"/>
        <v>0</v>
      </c>
      <c r="G483" s="34">
        <f t="shared" si="80"/>
        <v>0</v>
      </c>
      <c r="H483" s="34">
        <f t="shared" si="80"/>
        <v>0</v>
      </c>
    </row>
    <row r="484" spans="1:8" s="9" customFormat="1" ht="27.75" hidden="1" customHeight="1" x14ac:dyDescent="0.25">
      <c r="A484" s="35" t="s">
        <v>34</v>
      </c>
      <c r="B484" s="33" t="s">
        <v>56</v>
      </c>
      <c r="C484" s="33" t="s">
        <v>15</v>
      </c>
      <c r="D484" s="33" t="s">
        <v>167</v>
      </c>
      <c r="E484" s="33" t="s">
        <v>35</v>
      </c>
      <c r="F484" s="34">
        <f>10-10</f>
        <v>0</v>
      </c>
      <c r="G484" s="34">
        <f>10-10</f>
        <v>0</v>
      </c>
      <c r="H484" s="34">
        <f>10-10</f>
        <v>0</v>
      </c>
    </row>
    <row r="485" spans="1:8" s="9" customFormat="1" ht="69.75" hidden="1" customHeight="1" x14ac:dyDescent="0.25">
      <c r="A485" s="35" t="s">
        <v>168</v>
      </c>
      <c r="B485" s="33" t="s">
        <v>56</v>
      </c>
      <c r="C485" s="33" t="s">
        <v>15</v>
      </c>
      <c r="D485" s="33" t="s">
        <v>169</v>
      </c>
      <c r="E485" s="33" t="s">
        <v>13</v>
      </c>
      <c r="F485" s="34">
        <f t="shared" ref="F485:H487" si="81">F486</f>
        <v>0</v>
      </c>
      <c r="G485" s="34">
        <f t="shared" si="81"/>
        <v>0</v>
      </c>
      <c r="H485" s="34">
        <f t="shared" si="81"/>
        <v>0</v>
      </c>
    </row>
    <row r="486" spans="1:8" s="9" customFormat="1" ht="27.75" hidden="1" customHeight="1" x14ac:dyDescent="0.25">
      <c r="A486" s="35" t="s">
        <v>89</v>
      </c>
      <c r="B486" s="33" t="s">
        <v>56</v>
      </c>
      <c r="C486" s="33" t="s">
        <v>15</v>
      </c>
      <c r="D486" s="33" t="s">
        <v>170</v>
      </c>
      <c r="E486" s="33" t="s">
        <v>13</v>
      </c>
      <c r="F486" s="34">
        <f t="shared" si="81"/>
        <v>0</v>
      </c>
      <c r="G486" s="34">
        <f t="shared" si="81"/>
        <v>0</v>
      </c>
      <c r="H486" s="34">
        <f t="shared" si="81"/>
        <v>0</v>
      </c>
    </row>
    <row r="487" spans="1:8" s="9" customFormat="1" ht="27.75" hidden="1" customHeight="1" x14ac:dyDescent="0.25">
      <c r="A487" s="35" t="s">
        <v>32</v>
      </c>
      <c r="B487" s="33" t="s">
        <v>56</v>
      </c>
      <c r="C487" s="33" t="s">
        <v>15</v>
      </c>
      <c r="D487" s="33" t="s">
        <v>170</v>
      </c>
      <c r="E487" s="33" t="s">
        <v>33</v>
      </c>
      <c r="F487" s="34">
        <f t="shared" si="81"/>
        <v>0</v>
      </c>
      <c r="G487" s="34">
        <f t="shared" si="81"/>
        <v>0</v>
      </c>
      <c r="H487" s="34">
        <f t="shared" si="81"/>
        <v>0</v>
      </c>
    </row>
    <row r="488" spans="1:8" s="9" customFormat="1" ht="27.75" hidden="1" customHeight="1" x14ac:dyDescent="0.25">
      <c r="A488" s="35" t="s">
        <v>34</v>
      </c>
      <c r="B488" s="33" t="s">
        <v>56</v>
      </c>
      <c r="C488" s="33" t="s">
        <v>15</v>
      </c>
      <c r="D488" s="33" t="s">
        <v>170</v>
      </c>
      <c r="E488" s="33" t="s">
        <v>35</v>
      </c>
      <c r="F488" s="34">
        <v>0</v>
      </c>
      <c r="G488" s="34">
        <v>0</v>
      </c>
      <c r="H488" s="34">
        <v>0</v>
      </c>
    </row>
    <row r="489" spans="1:8" s="9" customFormat="1" ht="43.5" customHeight="1" x14ac:dyDescent="0.25">
      <c r="A489" s="35" t="s">
        <v>559</v>
      </c>
      <c r="B489" s="33" t="s">
        <v>56</v>
      </c>
      <c r="C489" s="33" t="s">
        <v>15</v>
      </c>
      <c r="D489" s="33" t="s">
        <v>236</v>
      </c>
      <c r="E489" s="33" t="s">
        <v>13</v>
      </c>
      <c r="F489" s="34">
        <f t="shared" ref="F489:H491" si="82">F490</f>
        <v>0</v>
      </c>
      <c r="G489" s="34">
        <f t="shared" si="82"/>
        <v>800</v>
      </c>
      <c r="H489" s="34">
        <f t="shared" si="82"/>
        <v>260</v>
      </c>
    </row>
    <row r="490" spans="1:8" s="9" customFormat="1" ht="18" customHeight="1" x14ac:dyDescent="0.25">
      <c r="A490" s="35" t="s">
        <v>89</v>
      </c>
      <c r="B490" s="33" t="s">
        <v>56</v>
      </c>
      <c r="C490" s="33" t="s">
        <v>15</v>
      </c>
      <c r="D490" s="33" t="s">
        <v>237</v>
      </c>
      <c r="E490" s="33" t="s">
        <v>13</v>
      </c>
      <c r="F490" s="34">
        <f t="shared" si="82"/>
        <v>0</v>
      </c>
      <c r="G490" s="34">
        <f t="shared" si="82"/>
        <v>800</v>
      </c>
      <c r="H490" s="34">
        <f t="shared" si="82"/>
        <v>260</v>
      </c>
    </row>
    <row r="491" spans="1:8" s="9" customFormat="1" ht="27.75" customHeight="1" x14ac:dyDescent="0.25">
      <c r="A491" s="35" t="s">
        <v>32</v>
      </c>
      <c r="B491" s="33" t="s">
        <v>56</v>
      </c>
      <c r="C491" s="33" t="s">
        <v>15</v>
      </c>
      <c r="D491" s="33" t="s">
        <v>237</v>
      </c>
      <c r="E491" s="33" t="s">
        <v>33</v>
      </c>
      <c r="F491" s="34">
        <f t="shared" si="82"/>
        <v>0</v>
      </c>
      <c r="G491" s="34">
        <f t="shared" si="82"/>
        <v>800</v>
      </c>
      <c r="H491" s="34">
        <f t="shared" si="82"/>
        <v>260</v>
      </c>
    </row>
    <row r="492" spans="1:8" s="9" customFormat="1" ht="27.75" customHeight="1" x14ac:dyDescent="0.25">
      <c r="A492" s="35" t="s">
        <v>34</v>
      </c>
      <c r="B492" s="33" t="s">
        <v>56</v>
      </c>
      <c r="C492" s="33" t="s">
        <v>15</v>
      </c>
      <c r="D492" s="33" t="s">
        <v>237</v>
      </c>
      <c r="E492" s="33" t="s">
        <v>35</v>
      </c>
      <c r="F492" s="34">
        <f>600-356.7-243.3</f>
        <v>0</v>
      </c>
      <c r="G492" s="34">
        <v>800</v>
      </c>
      <c r="H492" s="34">
        <v>260</v>
      </c>
    </row>
    <row r="493" spans="1:8" s="9" customFormat="1" ht="27.75" customHeight="1" x14ac:dyDescent="0.25">
      <c r="A493" s="35" t="s">
        <v>634</v>
      </c>
      <c r="B493" s="33" t="s">
        <v>56</v>
      </c>
      <c r="C493" s="33" t="s">
        <v>15</v>
      </c>
      <c r="D493" s="33" t="s">
        <v>211</v>
      </c>
      <c r="E493" s="33" t="s">
        <v>13</v>
      </c>
      <c r="F493" s="34">
        <f t="shared" ref="F493:H495" si="83">F494</f>
        <v>1359.8999999999999</v>
      </c>
      <c r="G493" s="34">
        <f t="shared" si="83"/>
        <v>678.8</v>
      </c>
      <c r="H493" s="34">
        <f t="shared" si="83"/>
        <v>248</v>
      </c>
    </row>
    <row r="494" spans="1:8" s="9" customFormat="1" ht="17.25" customHeight="1" x14ac:dyDescent="0.25">
      <c r="A494" s="35" t="s">
        <v>89</v>
      </c>
      <c r="B494" s="33" t="s">
        <v>56</v>
      </c>
      <c r="C494" s="33" t="s">
        <v>15</v>
      </c>
      <c r="D494" s="33" t="s">
        <v>212</v>
      </c>
      <c r="E494" s="33" t="s">
        <v>13</v>
      </c>
      <c r="F494" s="34">
        <f t="shared" si="83"/>
        <v>1359.8999999999999</v>
      </c>
      <c r="G494" s="34">
        <f t="shared" si="83"/>
        <v>678.8</v>
      </c>
      <c r="H494" s="34">
        <f t="shared" si="83"/>
        <v>248</v>
      </c>
    </row>
    <row r="495" spans="1:8" s="9" customFormat="1" ht="27.75" customHeight="1" x14ac:dyDescent="0.25">
      <c r="A495" s="35" t="s">
        <v>32</v>
      </c>
      <c r="B495" s="33" t="s">
        <v>56</v>
      </c>
      <c r="C495" s="33" t="s">
        <v>15</v>
      </c>
      <c r="D495" s="33" t="s">
        <v>212</v>
      </c>
      <c r="E495" s="33" t="s">
        <v>33</v>
      </c>
      <c r="F495" s="34">
        <f t="shared" si="83"/>
        <v>1359.8999999999999</v>
      </c>
      <c r="G495" s="34">
        <f t="shared" si="83"/>
        <v>678.8</v>
      </c>
      <c r="H495" s="34">
        <f t="shared" si="83"/>
        <v>248</v>
      </c>
    </row>
    <row r="496" spans="1:8" s="9" customFormat="1" ht="27.75" customHeight="1" x14ac:dyDescent="0.25">
      <c r="A496" s="35" t="s">
        <v>34</v>
      </c>
      <c r="B496" s="33" t="s">
        <v>56</v>
      </c>
      <c r="C496" s="33" t="s">
        <v>15</v>
      </c>
      <c r="D496" s="33" t="s">
        <v>212</v>
      </c>
      <c r="E496" s="33" t="s">
        <v>35</v>
      </c>
      <c r="F496" s="34">
        <f>171.1+2644.6-711.1-89.4-300-1062.6-6.1-151.4-0.1+458.9+408-2</f>
        <v>1359.8999999999999</v>
      </c>
      <c r="G496" s="34">
        <v>678.8</v>
      </c>
      <c r="H496" s="34">
        <v>248</v>
      </c>
    </row>
    <row r="497" spans="1:8" s="9" customFormat="1" ht="39.75" hidden="1" customHeight="1" x14ac:dyDescent="0.25">
      <c r="A497" s="35" t="s">
        <v>249</v>
      </c>
      <c r="B497" s="33" t="s">
        <v>56</v>
      </c>
      <c r="C497" s="33" t="s">
        <v>15</v>
      </c>
      <c r="D497" s="33" t="s">
        <v>113</v>
      </c>
      <c r="E497" s="33" t="s">
        <v>13</v>
      </c>
      <c r="F497" s="34">
        <f t="shared" ref="F497:H498" si="84">F498</f>
        <v>0</v>
      </c>
      <c r="G497" s="34">
        <f t="shared" si="84"/>
        <v>0</v>
      </c>
      <c r="H497" s="34">
        <f t="shared" si="84"/>
        <v>0</v>
      </c>
    </row>
    <row r="498" spans="1:8" s="9" customFormat="1" ht="27.75" hidden="1" customHeight="1" x14ac:dyDescent="0.25">
      <c r="A498" s="35" t="s">
        <v>155</v>
      </c>
      <c r="B498" s="33" t="s">
        <v>56</v>
      </c>
      <c r="C498" s="33" t="s">
        <v>15</v>
      </c>
      <c r="D498" s="33" t="s">
        <v>156</v>
      </c>
      <c r="E498" s="33" t="s">
        <v>13</v>
      </c>
      <c r="F498" s="34">
        <f t="shared" si="84"/>
        <v>0</v>
      </c>
      <c r="G498" s="34">
        <f t="shared" si="84"/>
        <v>0</v>
      </c>
      <c r="H498" s="34">
        <f t="shared" si="84"/>
        <v>0</v>
      </c>
    </row>
    <row r="499" spans="1:8" s="9" customFormat="1" ht="65.25" hidden="1" customHeight="1" x14ac:dyDescent="0.25">
      <c r="A499" s="35" t="s">
        <v>168</v>
      </c>
      <c r="B499" s="33" t="s">
        <v>56</v>
      </c>
      <c r="C499" s="33" t="s">
        <v>15</v>
      </c>
      <c r="D499" s="33" t="s">
        <v>169</v>
      </c>
      <c r="E499" s="33" t="s">
        <v>13</v>
      </c>
      <c r="F499" s="34">
        <f>F500+F503</f>
        <v>0</v>
      </c>
      <c r="G499" s="34">
        <f>G500+G503</f>
        <v>0</v>
      </c>
      <c r="H499" s="34">
        <f>H500+H503</f>
        <v>0</v>
      </c>
    </row>
    <row r="500" spans="1:8" s="9" customFormat="1" ht="27.75" hidden="1" customHeight="1" x14ac:dyDescent="0.25">
      <c r="A500" s="35" t="s">
        <v>171</v>
      </c>
      <c r="B500" s="33" t="s">
        <v>56</v>
      </c>
      <c r="C500" s="33" t="s">
        <v>15</v>
      </c>
      <c r="D500" s="33" t="s">
        <v>172</v>
      </c>
      <c r="E500" s="33" t="s">
        <v>13</v>
      </c>
      <c r="F500" s="34">
        <f t="shared" ref="F500:H501" si="85">F501</f>
        <v>0</v>
      </c>
      <c r="G500" s="34">
        <f t="shared" si="85"/>
        <v>0</v>
      </c>
      <c r="H500" s="34">
        <f t="shared" si="85"/>
        <v>0</v>
      </c>
    </row>
    <row r="501" spans="1:8" s="9" customFormat="1" ht="27.75" hidden="1" customHeight="1" x14ac:dyDescent="0.25">
      <c r="A501" s="35" t="s">
        <v>32</v>
      </c>
      <c r="B501" s="33" t="s">
        <v>56</v>
      </c>
      <c r="C501" s="33" t="s">
        <v>15</v>
      </c>
      <c r="D501" s="33" t="s">
        <v>172</v>
      </c>
      <c r="E501" s="33" t="s">
        <v>33</v>
      </c>
      <c r="F501" s="34">
        <f t="shared" si="85"/>
        <v>0</v>
      </c>
      <c r="G501" s="34">
        <f t="shared" si="85"/>
        <v>0</v>
      </c>
      <c r="H501" s="34">
        <f t="shared" si="85"/>
        <v>0</v>
      </c>
    </row>
    <row r="502" spans="1:8" s="9" customFormat="1" ht="27.75" hidden="1" customHeight="1" x14ac:dyDescent="0.25">
      <c r="A502" s="35" t="s">
        <v>34</v>
      </c>
      <c r="B502" s="33" t="s">
        <v>56</v>
      </c>
      <c r="C502" s="33" t="s">
        <v>15</v>
      </c>
      <c r="D502" s="33" t="s">
        <v>172</v>
      </c>
      <c r="E502" s="33" t="s">
        <v>35</v>
      </c>
      <c r="F502" s="34"/>
      <c r="G502" s="34"/>
      <c r="H502" s="34"/>
    </row>
    <row r="503" spans="1:8" s="9" customFormat="1" ht="17.25" hidden="1" customHeight="1" x14ac:dyDescent="0.25">
      <c r="A503" s="35" t="s">
        <v>89</v>
      </c>
      <c r="B503" s="33" t="s">
        <v>56</v>
      </c>
      <c r="C503" s="33" t="s">
        <v>15</v>
      </c>
      <c r="D503" s="33" t="s">
        <v>170</v>
      </c>
      <c r="E503" s="33" t="s">
        <v>13</v>
      </c>
      <c r="F503" s="34">
        <f t="shared" ref="F503:H504" si="86">F504</f>
        <v>0</v>
      </c>
      <c r="G503" s="34">
        <f t="shared" si="86"/>
        <v>0</v>
      </c>
      <c r="H503" s="34">
        <f t="shared" si="86"/>
        <v>0</v>
      </c>
    </row>
    <row r="504" spans="1:8" s="9" customFormat="1" ht="27.75" hidden="1" customHeight="1" x14ac:dyDescent="0.25">
      <c r="A504" s="35" t="s">
        <v>32</v>
      </c>
      <c r="B504" s="33" t="s">
        <v>56</v>
      </c>
      <c r="C504" s="33" t="s">
        <v>15</v>
      </c>
      <c r="D504" s="33" t="s">
        <v>170</v>
      </c>
      <c r="E504" s="33" t="s">
        <v>33</v>
      </c>
      <c r="F504" s="34">
        <f t="shared" si="86"/>
        <v>0</v>
      </c>
      <c r="G504" s="34">
        <f t="shared" si="86"/>
        <v>0</v>
      </c>
      <c r="H504" s="34">
        <f t="shared" si="86"/>
        <v>0</v>
      </c>
    </row>
    <row r="505" spans="1:8" s="9" customFormat="1" ht="27.75" hidden="1" customHeight="1" x14ac:dyDescent="0.25">
      <c r="A505" s="35" t="s">
        <v>34</v>
      </c>
      <c r="B505" s="33" t="s">
        <v>56</v>
      </c>
      <c r="C505" s="33" t="s">
        <v>15</v>
      </c>
      <c r="D505" s="33" t="s">
        <v>170</v>
      </c>
      <c r="E505" s="33" t="s">
        <v>35</v>
      </c>
      <c r="F505" s="34"/>
      <c r="G505" s="34"/>
      <c r="H505" s="34"/>
    </row>
    <row r="506" spans="1:8" s="9" customFormat="1" ht="82.5" hidden="1" customHeight="1" x14ac:dyDescent="0.25">
      <c r="A506" s="35" t="s">
        <v>637</v>
      </c>
      <c r="B506" s="33" t="s">
        <v>56</v>
      </c>
      <c r="C506" s="33" t="s">
        <v>15</v>
      </c>
      <c r="D506" s="33" t="s">
        <v>635</v>
      </c>
      <c r="E506" s="33" t="s">
        <v>13</v>
      </c>
      <c r="F506" s="34">
        <f>F507</f>
        <v>0</v>
      </c>
      <c r="G506" s="34">
        <v>0</v>
      </c>
      <c r="H506" s="34">
        <v>0</v>
      </c>
    </row>
    <row r="507" spans="1:8" s="9" customFormat="1" ht="27.75" hidden="1" customHeight="1" x14ac:dyDescent="0.25">
      <c r="A507" s="35" t="s">
        <v>89</v>
      </c>
      <c r="B507" s="33" t="s">
        <v>56</v>
      </c>
      <c r="C507" s="33" t="s">
        <v>15</v>
      </c>
      <c r="D507" s="33" t="s">
        <v>636</v>
      </c>
      <c r="E507" s="33" t="s">
        <v>13</v>
      </c>
      <c r="F507" s="34">
        <f>F508</f>
        <v>0</v>
      </c>
      <c r="G507" s="34">
        <v>0</v>
      </c>
      <c r="H507" s="34">
        <v>0</v>
      </c>
    </row>
    <row r="508" spans="1:8" s="9" customFormat="1" ht="44.25" hidden="1" customHeight="1" x14ac:dyDescent="0.25">
      <c r="A508" s="59" t="s">
        <v>134</v>
      </c>
      <c r="B508" s="33" t="s">
        <v>56</v>
      </c>
      <c r="C508" s="33" t="s">
        <v>15</v>
      </c>
      <c r="D508" s="33" t="s">
        <v>636</v>
      </c>
      <c r="E508" s="33" t="s">
        <v>135</v>
      </c>
      <c r="F508" s="34">
        <f>F509</f>
        <v>0</v>
      </c>
      <c r="G508" s="34">
        <v>0</v>
      </c>
      <c r="H508" s="34">
        <v>0</v>
      </c>
    </row>
    <row r="509" spans="1:8" s="9" customFormat="1" ht="21" hidden="1" customHeight="1" x14ac:dyDescent="0.25">
      <c r="A509" s="35" t="s">
        <v>136</v>
      </c>
      <c r="B509" s="33" t="s">
        <v>56</v>
      </c>
      <c r="C509" s="33" t="s">
        <v>15</v>
      </c>
      <c r="D509" s="33" t="s">
        <v>636</v>
      </c>
      <c r="E509" s="33" t="s">
        <v>137</v>
      </c>
      <c r="F509" s="34">
        <f>1311-1311</f>
        <v>0</v>
      </c>
      <c r="G509" s="34">
        <v>0</v>
      </c>
      <c r="H509" s="34">
        <v>0</v>
      </c>
    </row>
    <row r="510" spans="1:8" s="9" customFormat="1" ht="43.5" customHeight="1" x14ac:dyDescent="0.25">
      <c r="A510" s="35" t="s">
        <v>560</v>
      </c>
      <c r="B510" s="33" t="s">
        <v>56</v>
      </c>
      <c r="C510" s="33" t="s">
        <v>15</v>
      </c>
      <c r="D510" s="33" t="s">
        <v>252</v>
      </c>
      <c r="E510" s="33" t="s">
        <v>13</v>
      </c>
      <c r="F510" s="34">
        <f>F515+F531</f>
        <v>753.3</v>
      </c>
      <c r="G510" s="34">
        <f>G515</f>
        <v>490.3</v>
      </c>
      <c r="H510" s="34">
        <f>H515</f>
        <v>63.4</v>
      </c>
    </row>
    <row r="511" spans="1:8" s="9" customFormat="1" ht="30" hidden="1" customHeight="1" x14ac:dyDescent="0.25">
      <c r="A511" s="35" t="s">
        <v>253</v>
      </c>
      <c r="B511" s="33" t="s">
        <v>56</v>
      </c>
      <c r="C511" s="33" t="s">
        <v>15</v>
      </c>
      <c r="D511" s="33" t="s">
        <v>254</v>
      </c>
      <c r="E511" s="33" t="s">
        <v>13</v>
      </c>
      <c r="F511" s="34">
        <f t="shared" ref="F511:H513" si="87">F512</f>
        <v>0</v>
      </c>
      <c r="G511" s="34">
        <f t="shared" si="87"/>
        <v>0</v>
      </c>
      <c r="H511" s="34">
        <f t="shared" si="87"/>
        <v>0</v>
      </c>
    </row>
    <row r="512" spans="1:8" s="9" customFormat="1" ht="20.25" hidden="1" customHeight="1" x14ac:dyDescent="0.25">
      <c r="A512" s="35" t="s">
        <v>89</v>
      </c>
      <c r="B512" s="33" t="s">
        <v>56</v>
      </c>
      <c r="C512" s="33" t="s">
        <v>15</v>
      </c>
      <c r="D512" s="33" t="s">
        <v>255</v>
      </c>
      <c r="E512" s="33" t="s">
        <v>13</v>
      </c>
      <c r="F512" s="34">
        <f t="shared" si="87"/>
        <v>0</v>
      </c>
      <c r="G512" s="34">
        <f t="shared" si="87"/>
        <v>0</v>
      </c>
      <c r="H512" s="34">
        <f t="shared" si="87"/>
        <v>0</v>
      </c>
    </row>
    <row r="513" spans="1:8" s="9" customFormat="1" ht="27.75" hidden="1" customHeight="1" x14ac:dyDescent="0.25">
      <c r="A513" s="35" t="s">
        <v>32</v>
      </c>
      <c r="B513" s="33" t="s">
        <v>56</v>
      </c>
      <c r="C513" s="33" t="s">
        <v>15</v>
      </c>
      <c r="D513" s="33" t="s">
        <v>255</v>
      </c>
      <c r="E513" s="33" t="s">
        <v>33</v>
      </c>
      <c r="F513" s="34">
        <f t="shared" si="87"/>
        <v>0</v>
      </c>
      <c r="G513" s="34">
        <f t="shared" si="87"/>
        <v>0</v>
      </c>
      <c r="H513" s="34">
        <f t="shared" si="87"/>
        <v>0</v>
      </c>
    </row>
    <row r="514" spans="1:8" s="9" customFormat="1" ht="25.5" hidden="1" customHeight="1" x14ac:dyDescent="0.25">
      <c r="A514" s="35" t="s">
        <v>34</v>
      </c>
      <c r="B514" s="33" t="s">
        <v>56</v>
      </c>
      <c r="C514" s="33" t="s">
        <v>15</v>
      </c>
      <c r="D514" s="33" t="s">
        <v>255</v>
      </c>
      <c r="E514" s="33" t="s">
        <v>35</v>
      </c>
      <c r="F514" s="34"/>
      <c r="G514" s="34"/>
      <c r="H514" s="34"/>
    </row>
    <row r="515" spans="1:8" s="9" customFormat="1" ht="25.5" customHeight="1" x14ac:dyDescent="0.25">
      <c r="A515" s="35" t="s">
        <v>256</v>
      </c>
      <c r="B515" s="33" t="s">
        <v>56</v>
      </c>
      <c r="C515" s="33" t="s">
        <v>15</v>
      </c>
      <c r="D515" s="33" t="s">
        <v>257</v>
      </c>
      <c r="E515" s="33" t="s">
        <v>13</v>
      </c>
      <c r="F515" s="34">
        <f t="shared" ref="F515:H517" si="88">F516</f>
        <v>753.3</v>
      </c>
      <c r="G515" s="34">
        <f t="shared" si="88"/>
        <v>490.3</v>
      </c>
      <c r="H515" s="34">
        <f t="shared" si="88"/>
        <v>63.4</v>
      </c>
    </row>
    <row r="516" spans="1:8" s="9" customFormat="1" ht="15.75" customHeight="1" x14ac:dyDescent="0.25">
      <c r="A516" s="35" t="s">
        <v>89</v>
      </c>
      <c r="B516" s="33" t="s">
        <v>56</v>
      </c>
      <c r="C516" s="33" t="s">
        <v>15</v>
      </c>
      <c r="D516" s="33" t="s">
        <v>258</v>
      </c>
      <c r="E516" s="33" t="s">
        <v>13</v>
      </c>
      <c r="F516" s="34">
        <f t="shared" si="88"/>
        <v>753.3</v>
      </c>
      <c r="G516" s="34">
        <f t="shared" si="88"/>
        <v>490.3</v>
      </c>
      <c r="H516" s="34">
        <f t="shared" si="88"/>
        <v>63.4</v>
      </c>
    </row>
    <row r="517" spans="1:8" s="9" customFormat="1" ht="25.5" customHeight="1" x14ac:dyDescent="0.25">
      <c r="A517" s="35" t="s">
        <v>32</v>
      </c>
      <c r="B517" s="33" t="s">
        <v>56</v>
      </c>
      <c r="C517" s="33" t="s">
        <v>15</v>
      </c>
      <c r="D517" s="33" t="s">
        <v>258</v>
      </c>
      <c r="E517" s="33" t="s">
        <v>33</v>
      </c>
      <c r="F517" s="34">
        <f t="shared" si="88"/>
        <v>753.3</v>
      </c>
      <c r="G517" s="34">
        <f t="shared" si="88"/>
        <v>490.3</v>
      </c>
      <c r="H517" s="34">
        <f t="shared" si="88"/>
        <v>63.4</v>
      </c>
    </row>
    <row r="518" spans="1:8" s="9" customFormat="1" ht="25.5" customHeight="1" x14ac:dyDescent="0.25">
      <c r="A518" s="35" t="s">
        <v>34</v>
      </c>
      <c r="B518" s="33" t="s">
        <v>56</v>
      </c>
      <c r="C518" s="33" t="s">
        <v>15</v>
      </c>
      <c r="D518" s="33" t="s">
        <v>258</v>
      </c>
      <c r="E518" s="33" t="s">
        <v>35</v>
      </c>
      <c r="F518" s="34">
        <f>490.3+183.6-0.1+79.4+0.1+673.7-673.7</f>
        <v>753.3</v>
      </c>
      <c r="G518" s="34">
        <v>490.3</v>
      </c>
      <c r="H518" s="34">
        <v>63.4</v>
      </c>
    </row>
    <row r="519" spans="1:8" s="9" customFormat="1" ht="30" hidden="1" customHeight="1" x14ac:dyDescent="0.25">
      <c r="A519" s="35" t="s">
        <v>259</v>
      </c>
      <c r="B519" s="33" t="s">
        <v>56</v>
      </c>
      <c r="C519" s="33" t="s">
        <v>15</v>
      </c>
      <c r="D519" s="33" t="s">
        <v>119</v>
      </c>
      <c r="E519" s="33" t="s">
        <v>13</v>
      </c>
      <c r="F519" s="34">
        <f t="shared" ref="F519:H522" si="89">F520</f>
        <v>0</v>
      </c>
      <c r="G519" s="34">
        <f t="shared" si="89"/>
        <v>0</v>
      </c>
      <c r="H519" s="34">
        <f t="shared" si="89"/>
        <v>0</v>
      </c>
    </row>
    <row r="520" spans="1:8" s="9" customFormat="1" ht="25.5" hidden="1" customHeight="1" x14ac:dyDescent="0.25">
      <c r="A520" s="35" t="s">
        <v>128</v>
      </c>
      <c r="B520" s="33" t="s">
        <v>56</v>
      </c>
      <c r="C520" s="33" t="s">
        <v>15</v>
      </c>
      <c r="D520" s="33" t="s">
        <v>129</v>
      </c>
      <c r="E520" s="33" t="s">
        <v>13</v>
      </c>
      <c r="F520" s="34">
        <f t="shared" si="89"/>
        <v>0</v>
      </c>
      <c r="G520" s="34">
        <f t="shared" si="89"/>
        <v>0</v>
      </c>
      <c r="H520" s="34">
        <f t="shared" si="89"/>
        <v>0</v>
      </c>
    </row>
    <row r="521" spans="1:8" s="9" customFormat="1" ht="16.5" hidden="1" customHeight="1" x14ac:dyDescent="0.25">
      <c r="A521" s="35" t="s">
        <v>89</v>
      </c>
      <c r="B521" s="33" t="s">
        <v>56</v>
      </c>
      <c r="C521" s="33" t="s">
        <v>15</v>
      </c>
      <c r="D521" s="33" t="s">
        <v>130</v>
      </c>
      <c r="E521" s="33" t="s">
        <v>13</v>
      </c>
      <c r="F521" s="34">
        <f t="shared" si="89"/>
        <v>0</v>
      </c>
      <c r="G521" s="34">
        <f t="shared" si="89"/>
        <v>0</v>
      </c>
      <c r="H521" s="34">
        <f t="shared" si="89"/>
        <v>0</v>
      </c>
    </row>
    <row r="522" spans="1:8" s="9" customFormat="1" ht="27" hidden="1" customHeight="1" x14ac:dyDescent="0.25">
      <c r="A522" s="35" t="s">
        <v>32</v>
      </c>
      <c r="B522" s="33" t="s">
        <v>56</v>
      </c>
      <c r="C522" s="33" t="s">
        <v>15</v>
      </c>
      <c r="D522" s="33" t="s">
        <v>130</v>
      </c>
      <c r="E522" s="33" t="s">
        <v>33</v>
      </c>
      <c r="F522" s="34">
        <f t="shared" si="89"/>
        <v>0</v>
      </c>
      <c r="G522" s="34">
        <f t="shared" si="89"/>
        <v>0</v>
      </c>
      <c r="H522" s="34">
        <f t="shared" si="89"/>
        <v>0</v>
      </c>
    </row>
    <row r="523" spans="1:8" s="9" customFormat="1" ht="27" hidden="1" customHeight="1" x14ac:dyDescent="0.25">
      <c r="A523" s="35" t="s">
        <v>34</v>
      </c>
      <c r="B523" s="33" t="s">
        <v>56</v>
      </c>
      <c r="C523" s="33" t="s">
        <v>15</v>
      </c>
      <c r="D523" s="33" t="s">
        <v>130</v>
      </c>
      <c r="E523" s="33" t="s">
        <v>35</v>
      </c>
      <c r="F523" s="34">
        <v>0</v>
      </c>
      <c r="G523" s="34">
        <v>0</v>
      </c>
      <c r="H523" s="34">
        <v>0</v>
      </c>
    </row>
    <row r="524" spans="1:8" ht="30.75" hidden="1" customHeight="1" x14ac:dyDescent="0.25">
      <c r="A524" s="35" t="s">
        <v>242</v>
      </c>
      <c r="B524" s="33" t="s">
        <v>56</v>
      </c>
      <c r="C524" s="33" t="s">
        <v>15</v>
      </c>
      <c r="D524" s="33" t="s">
        <v>243</v>
      </c>
      <c r="E524" s="33" t="s">
        <v>13</v>
      </c>
      <c r="F524" s="34">
        <f t="shared" ref="F524:H526" si="90">F525</f>
        <v>0</v>
      </c>
      <c r="G524" s="34">
        <f t="shared" si="90"/>
        <v>0</v>
      </c>
      <c r="H524" s="34">
        <f t="shared" si="90"/>
        <v>0</v>
      </c>
    </row>
    <row r="525" spans="1:8" ht="29.25" hidden="1" customHeight="1" x14ac:dyDescent="0.25">
      <c r="A525" s="35" t="s">
        <v>244</v>
      </c>
      <c r="B525" s="33" t="s">
        <v>56</v>
      </c>
      <c r="C525" s="33" t="s">
        <v>15</v>
      </c>
      <c r="D525" s="33" t="s">
        <v>245</v>
      </c>
      <c r="E525" s="33" t="s">
        <v>13</v>
      </c>
      <c r="F525" s="34">
        <f t="shared" si="90"/>
        <v>0</v>
      </c>
      <c r="G525" s="34">
        <f t="shared" si="90"/>
        <v>0</v>
      </c>
      <c r="H525" s="34">
        <f t="shared" si="90"/>
        <v>0</v>
      </c>
    </row>
    <row r="526" spans="1:8" ht="15" hidden="1" x14ac:dyDescent="0.25">
      <c r="A526" s="35" t="s">
        <v>36</v>
      </c>
      <c r="B526" s="33" t="s">
        <v>56</v>
      </c>
      <c r="C526" s="33" t="s">
        <v>15</v>
      </c>
      <c r="D526" s="33" t="s">
        <v>245</v>
      </c>
      <c r="E526" s="33" t="s">
        <v>37</v>
      </c>
      <c r="F526" s="34">
        <f t="shared" si="90"/>
        <v>0</v>
      </c>
      <c r="G526" s="34">
        <f t="shared" si="90"/>
        <v>0</v>
      </c>
      <c r="H526" s="34">
        <f t="shared" si="90"/>
        <v>0</v>
      </c>
    </row>
    <row r="527" spans="1:8" ht="27.75" hidden="1" customHeight="1" x14ac:dyDescent="0.25">
      <c r="A527" s="35" t="s">
        <v>221</v>
      </c>
      <c r="B527" s="33" t="s">
        <v>56</v>
      </c>
      <c r="C527" s="33" t="s">
        <v>15</v>
      </c>
      <c r="D527" s="33" t="s">
        <v>245</v>
      </c>
      <c r="E527" s="33" t="s">
        <v>222</v>
      </c>
      <c r="F527" s="34"/>
      <c r="G527" s="34"/>
      <c r="H527" s="34"/>
    </row>
    <row r="528" spans="1:8" ht="19.5" hidden="1" customHeight="1" x14ac:dyDescent="0.25">
      <c r="A528" s="35" t="s">
        <v>75</v>
      </c>
      <c r="B528" s="33" t="s">
        <v>56</v>
      </c>
      <c r="C528" s="33" t="s">
        <v>15</v>
      </c>
      <c r="D528" s="33" t="s">
        <v>123</v>
      </c>
      <c r="E528" s="33" t="s">
        <v>13</v>
      </c>
      <c r="F528" s="34">
        <f t="shared" ref="F528:H529" si="91">F529</f>
        <v>0</v>
      </c>
      <c r="G528" s="34">
        <f t="shared" si="91"/>
        <v>0</v>
      </c>
      <c r="H528" s="34">
        <f t="shared" si="91"/>
        <v>0</v>
      </c>
    </row>
    <row r="529" spans="1:8" ht="18" hidden="1" customHeight="1" x14ac:dyDescent="0.25">
      <c r="A529" s="35" t="s">
        <v>124</v>
      </c>
      <c r="B529" s="33" t="s">
        <v>56</v>
      </c>
      <c r="C529" s="33" t="s">
        <v>15</v>
      </c>
      <c r="D529" s="33" t="s">
        <v>125</v>
      </c>
      <c r="E529" s="33" t="s">
        <v>13</v>
      </c>
      <c r="F529" s="34">
        <f t="shared" si="91"/>
        <v>0</v>
      </c>
      <c r="G529" s="34">
        <f t="shared" si="91"/>
        <v>0</v>
      </c>
      <c r="H529" s="34">
        <f t="shared" si="91"/>
        <v>0</v>
      </c>
    </row>
    <row r="530" spans="1:8" ht="27.75" hidden="1" customHeight="1" x14ac:dyDescent="0.25">
      <c r="A530" s="35" t="s">
        <v>34</v>
      </c>
      <c r="B530" s="33" t="s">
        <v>56</v>
      </c>
      <c r="C530" s="33" t="s">
        <v>15</v>
      </c>
      <c r="D530" s="33" t="s">
        <v>125</v>
      </c>
      <c r="E530" s="33" t="s">
        <v>35</v>
      </c>
      <c r="F530" s="34">
        <v>0</v>
      </c>
      <c r="G530" s="34">
        <v>0</v>
      </c>
      <c r="H530" s="34">
        <v>0</v>
      </c>
    </row>
    <row r="531" spans="1:8" ht="42" hidden="1" customHeight="1" x14ac:dyDescent="0.25">
      <c r="A531" s="35" t="s">
        <v>468</v>
      </c>
      <c r="B531" s="33" t="s">
        <v>56</v>
      </c>
      <c r="C531" s="33" t="s">
        <v>15</v>
      </c>
      <c r="D531" s="33" t="s">
        <v>483</v>
      </c>
      <c r="E531" s="33" t="s">
        <v>13</v>
      </c>
      <c r="F531" s="34">
        <f>F532</f>
        <v>0</v>
      </c>
      <c r="G531" s="34">
        <v>0</v>
      </c>
      <c r="H531" s="34">
        <v>0</v>
      </c>
    </row>
    <row r="532" spans="1:8" ht="27.75" hidden="1" customHeight="1" x14ac:dyDescent="0.25">
      <c r="A532" s="35" t="s">
        <v>32</v>
      </c>
      <c r="B532" s="33" t="s">
        <v>56</v>
      </c>
      <c r="C532" s="33" t="s">
        <v>15</v>
      </c>
      <c r="D532" s="33" t="s">
        <v>483</v>
      </c>
      <c r="E532" s="33" t="s">
        <v>33</v>
      </c>
      <c r="F532" s="34">
        <f>F533</f>
        <v>0</v>
      </c>
      <c r="G532" s="34">
        <v>0</v>
      </c>
      <c r="H532" s="34">
        <v>0</v>
      </c>
    </row>
    <row r="533" spans="1:8" ht="27.75" hidden="1" customHeight="1" x14ac:dyDescent="0.25">
      <c r="A533" s="35" t="s">
        <v>34</v>
      </c>
      <c r="B533" s="33" t="s">
        <v>56</v>
      </c>
      <c r="C533" s="33" t="s">
        <v>15</v>
      </c>
      <c r="D533" s="33" t="s">
        <v>483</v>
      </c>
      <c r="E533" s="33" t="s">
        <v>35</v>
      </c>
      <c r="F533" s="34"/>
      <c r="G533" s="34"/>
      <c r="H533" s="34"/>
    </row>
    <row r="534" spans="1:8" ht="39.75" customHeight="1" x14ac:dyDescent="0.25">
      <c r="A534" s="35" t="s">
        <v>532</v>
      </c>
      <c r="B534" s="33" t="s">
        <v>56</v>
      </c>
      <c r="C534" s="33" t="s">
        <v>15</v>
      </c>
      <c r="D534" s="33" t="s">
        <v>119</v>
      </c>
      <c r="E534" s="33" t="s">
        <v>13</v>
      </c>
      <c r="F534" s="34">
        <f>F535</f>
        <v>1013.1</v>
      </c>
      <c r="G534" s="34">
        <f t="shared" ref="G534:H535" si="92">G535</f>
        <v>614.70000000000005</v>
      </c>
      <c r="H534" s="34">
        <f t="shared" si="92"/>
        <v>0</v>
      </c>
    </row>
    <row r="535" spans="1:8" ht="27.75" customHeight="1" x14ac:dyDescent="0.25">
      <c r="A535" s="35" t="s">
        <v>128</v>
      </c>
      <c r="B535" s="33" t="s">
        <v>56</v>
      </c>
      <c r="C535" s="33" t="s">
        <v>15</v>
      </c>
      <c r="D535" s="33" t="s">
        <v>129</v>
      </c>
      <c r="E535" s="33" t="s">
        <v>13</v>
      </c>
      <c r="F535" s="34">
        <f>F536</f>
        <v>1013.1</v>
      </c>
      <c r="G535" s="34">
        <f t="shared" si="92"/>
        <v>614.70000000000005</v>
      </c>
      <c r="H535" s="34">
        <f t="shared" si="92"/>
        <v>0</v>
      </c>
    </row>
    <row r="536" spans="1:8" ht="21" customHeight="1" x14ac:dyDescent="0.25">
      <c r="A536" s="35" t="s">
        <v>89</v>
      </c>
      <c r="B536" s="33" t="s">
        <v>56</v>
      </c>
      <c r="C536" s="33" t="s">
        <v>15</v>
      </c>
      <c r="D536" s="33" t="s">
        <v>130</v>
      </c>
      <c r="E536" s="33" t="s">
        <v>13</v>
      </c>
      <c r="F536" s="34">
        <f>F537+F539</f>
        <v>1013.1</v>
      </c>
      <c r="G536" s="34">
        <f t="shared" ref="G536:H536" si="93">G537+G539</f>
        <v>614.70000000000005</v>
      </c>
      <c r="H536" s="34">
        <f t="shared" si="93"/>
        <v>0</v>
      </c>
    </row>
    <row r="537" spans="1:8" ht="27.75" customHeight="1" x14ac:dyDescent="0.25">
      <c r="A537" s="35" t="s">
        <v>32</v>
      </c>
      <c r="B537" s="33" t="s">
        <v>56</v>
      </c>
      <c r="C537" s="33" t="s">
        <v>15</v>
      </c>
      <c r="D537" s="33" t="s">
        <v>130</v>
      </c>
      <c r="E537" s="33" t="s">
        <v>33</v>
      </c>
      <c r="F537" s="34">
        <f>F538</f>
        <v>494.5</v>
      </c>
      <c r="G537" s="34">
        <f t="shared" ref="G537:H537" si="94">G538</f>
        <v>396</v>
      </c>
      <c r="H537" s="34">
        <f t="shared" si="94"/>
        <v>0</v>
      </c>
    </row>
    <row r="538" spans="1:8" ht="27.75" customHeight="1" x14ac:dyDescent="0.25">
      <c r="A538" s="35" t="s">
        <v>34</v>
      </c>
      <c r="B538" s="33" t="s">
        <v>56</v>
      </c>
      <c r="C538" s="33" t="s">
        <v>15</v>
      </c>
      <c r="D538" s="33" t="s">
        <v>130</v>
      </c>
      <c r="E538" s="33" t="s">
        <v>35</v>
      </c>
      <c r="F538" s="34">
        <f>396+98.5</f>
        <v>494.5</v>
      </c>
      <c r="G538" s="34">
        <v>396</v>
      </c>
      <c r="H538" s="34">
        <v>0</v>
      </c>
    </row>
    <row r="539" spans="1:8" ht="24.75" customHeight="1" x14ac:dyDescent="0.25">
      <c r="A539" s="35" t="s">
        <v>36</v>
      </c>
      <c r="B539" s="33" t="s">
        <v>56</v>
      </c>
      <c r="C539" s="33" t="s">
        <v>15</v>
      </c>
      <c r="D539" s="33" t="s">
        <v>130</v>
      </c>
      <c r="E539" s="33" t="s">
        <v>37</v>
      </c>
      <c r="F539" s="34">
        <f>F541</f>
        <v>518.6</v>
      </c>
      <c r="G539" s="34">
        <f t="shared" ref="G539:H539" si="95">G541</f>
        <v>218.7</v>
      </c>
      <c r="H539" s="34">
        <f t="shared" si="95"/>
        <v>0</v>
      </c>
    </row>
    <row r="540" spans="1:8" ht="39.75" hidden="1" customHeight="1" x14ac:dyDescent="0.25">
      <c r="A540" s="45"/>
      <c r="B540" s="33"/>
      <c r="C540" s="33"/>
      <c r="D540" s="33"/>
      <c r="E540" s="33"/>
      <c r="F540" s="34"/>
      <c r="G540" s="34"/>
      <c r="H540" s="34"/>
    </row>
    <row r="541" spans="1:8" ht="57" customHeight="1" x14ac:dyDescent="0.25">
      <c r="A541" s="45" t="s">
        <v>484</v>
      </c>
      <c r="B541" s="33" t="s">
        <v>56</v>
      </c>
      <c r="C541" s="33" t="s">
        <v>15</v>
      </c>
      <c r="D541" s="33" t="s">
        <v>130</v>
      </c>
      <c r="E541" s="33" t="s">
        <v>222</v>
      </c>
      <c r="F541" s="34">
        <f>218.7+300-0.1</f>
        <v>518.6</v>
      </c>
      <c r="G541" s="34">
        <v>218.7</v>
      </c>
      <c r="H541" s="34">
        <v>0</v>
      </c>
    </row>
    <row r="542" spans="1:8" ht="33.75" customHeight="1" x14ac:dyDescent="0.25">
      <c r="A542" s="35" t="s">
        <v>558</v>
      </c>
      <c r="B542" s="33" t="s">
        <v>56</v>
      </c>
      <c r="C542" s="33" t="s">
        <v>15</v>
      </c>
      <c r="D542" s="33" t="s">
        <v>538</v>
      </c>
      <c r="E542" s="33" t="s">
        <v>13</v>
      </c>
      <c r="F542" s="34">
        <v>0</v>
      </c>
      <c r="G542" s="34">
        <v>0</v>
      </c>
      <c r="H542" s="34">
        <f>H543</f>
        <v>116.1</v>
      </c>
    </row>
    <row r="543" spans="1:8" ht="22.5" customHeight="1" x14ac:dyDescent="0.25">
      <c r="A543" s="35" t="s">
        <v>89</v>
      </c>
      <c r="B543" s="33" t="s">
        <v>56</v>
      </c>
      <c r="C543" s="33" t="s">
        <v>15</v>
      </c>
      <c r="D543" s="33" t="s">
        <v>539</v>
      </c>
      <c r="E543" s="33" t="s">
        <v>13</v>
      </c>
      <c r="F543" s="34">
        <v>0</v>
      </c>
      <c r="G543" s="34">
        <v>0</v>
      </c>
      <c r="H543" s="34">
        <f>H544</f>
        <v>116.1</v>
      </c>
    </row>
    <row r="544" spans="1:8" ht="22.5" customHeight="1" x14ac:dyDescent="0.25">
      <c r="A544" s="35" t="s">
        <v>36</v>
      </c>
      <c r="B544" s="33" t="s">
        <v>56</v>
      </c>
      <c r="C544" s="33" t="s">
        <v>15</v>
      </c>
      <c r="D544" s="33" t="s">
        <v>539</v>
      </c>
      <c r="E544" s="33" t="s">
        <v>37</v>
      </c>
      <c r="F544" s="34">
        <v>0</v>
      </c>
      <c r="G544" s="34">
        <v>0</v>
      </c>
      <c r="H544" s="34">
        <f>H545</f>
        <v>116.1</v>
      </c>
    </row>
    <row r="545" spans="1:8" ht="57" customHeight="1" x14ac:dyDescent="0.25">
      <c r="A545" s="45" t="s">
        <v>484</v>
      </c>
      <c r="B545" s="33" t="s">
        <v>56</v>
      </c>
      <c r="C545" s="33" t="s">
        <v>15</v>
      </c>
      <c r="D545" s="33" t="s">
        <v>539</v>
      </c>
      <c r="E545" s="33" t="s">
        <v>222</v>
      </c>
      <c r="F545" s="34">
        <v>0</v>
      </c>
      <c r="G545" s="34">
        <v>0</v>
      </c>
      <c r="H545" s="34">
        <v>116.1</v>
      </c>
    </row>
    <row r="546" spans="1:8" ht="54.75" customHeight="1" x14ac:dyDescent="0.25">
      <c r="A546" s="35" t="s">
        <v>517</v>
      </c>
      <c r="B546" s="33" t="s">
        <v>56</v>
      </c>
      <c r="C546" s="33" t="s">
        <v>15</v>
      </c>
      <c r="D546" s="33" t="s">
        <v>132</v>
      </c>
      <c r="E546" s="33" t="s">
        <v>13</v>
      </c>
      <c r="F546" s="34">
        <f>F547+F552</f>
        <v>3040</v>
      </c>
      <c r="G546" s="34">
        <f>G547</f>
        <v>116.1</v>
      </c>
      <c r="H546" s="34">
        <f>H547</f>
        <v>0</v>
      </c>
    </row>
    <row r="547" spans="1:8" ht="18" customHeight="1" x14ac:dyDescent="0.25">
      <c r="A547" s="35" t="s">
        <v>89</v>
      </c>
      <c r="B547" s="33" t="s">
        <v>56</v>
      </c>
      <c r="C547" s="33" t="s">
        <v>15</v>
      </c>
      <c r="D547" s="33" t="s">
        <v>260</v>
      </c>
      <c r="E547" s="33" t="s">
        <v>13</v>
      </c>
      <c r="F547" s="34">
        <f>F548+F550</f>
        <v>0</v>
      </c>
      <c r="G547" s="34">
        <f>G548+G550</f>
        <v>116.1</v>
      </c>
      <c r="H547" s="34">
        <f>H548+H550</f>
        <v>0</v>
      </c>
    </row>
    <row r="548" spans="1:8" ht="27.75" customHeight="1" x14ac:dyDescent="0.25">
      <c r="A548" s="35" t="s">
        <v>32</v>
      </c>
      <c r="B548" s="33" t="s">
        <v>56</v>
      </c>
      <c r="C548" s="33" t="s">
        <v>15</v>
      </c>
      <c r="D548" s="33" t="s">
        <v>260</v>
      </c>
      <c r="E548" s="33" t="s">
        <v>33</v>
      </c>
      <c r="F548" s="34">
        <f>F549</f>
        <v>0</v>
      </c>
      <c r="G548" s="34">
        <f>G549</f>
        <v>116.1</v>
      </c>
      <c r="H548" s="34">
        <f>H549</f>
        <v>0</v>
      </c>
    </row>
    <row r="549" spans="1:8" ht="27.75" customHeight="1" x14ac:dyDescent="0.25">
      <c r="A549" s="35" t="s">
        <v>34</v>
      </c>
      <c r="B549" s="33" t="s">
        <v>56</v>
      </c>
      <c r="C549" s="33" t="s">
        <v>15</v>
      </c>
      <c r="D549" s="33" t="s">
        <v>260</v>
      </c>
      <c r="E549" s="33" t="s">
        <v>35</v>
      </c>
      <c r="F549" s="34">
        <f>116.1-116.1</f>
        <v>0</v>
      </c>
      <c r="G549" s="34">
        <v>116.1</v>
      </c>
      <c r="H549" s="34">
        <v>0</v>
      </c>
    </row>
    <row r="550" spans="1:8" ht="39.75" hidden="1" customHeight="1" x14ac:dyDescent="0.25">
      <c r="A550" s="35" t="s">
        <v>134</v>
      </c>
      <c r="B550" s="33" t="s">
        <v>56</v>
      </c>
      <c r="C550" s="33" t="s">
        <v>15</v>
      </c>
      <c r="D550" s="33" t="s">
        <v>260</v>
      </c>
      <c r="E550" s="33" t="s">
        <v>135</v>
      </c>
      <c r="F550" s="34">
        <f>F551</f>
        <v>0</v>
      </c>
      <c r="G550" s="34">
        <f>G551</f>
        <v>0</v>
      </c>
      <c r="H550" s="34">
        <f>H551</f>
        <v>0</v>
      </c>
    </row>
    <row r="551" spans="1:8" ht="21" hidden="1" customHeight="1" x14ac:dyDescent="0.25">
      <c r="A551" s="35" t="s">
        <v>136</v>
      </c>
      <c r="B551" s="33" t="s">
        <v>56</v>
      </c>
      <c r="C551" s="33" t="s">
        <v>15</v>
      </c>
      <c r="D551" s="33" t="s">
        <v>260</v>
      </c>
      <c r="E551" s="33" t="s">
        <v>137</v>
      </c>
      <c r="F551" s="34"/>
      <c r="G551" s="34"/>
      <c r="H551" s="34"/>
    </row>
    <row r="552" spans="1:8" ht="43.5" customHeight="1" x14ac:dyDescent="0.25">
      <c r="A552" s="35" t="s">
        <v>586</v>
      </c>
      <c r="B552" s="33" t="s">
        <v>56</v>
      </c>
      <c r="C552" s="33" t="s">
        <v>15</v>
      </c>
      <c r="D552" s="33" t="s">
        <v>585</v>
      </c>
      <c r="E552" s="33" t="s">
        <v>13</v>
      </c>
      <c r="F552" s="34">
        <f>F553</f>
        <v>3040</v>
      </c>
      <c r="G552" s="34">
        <v>0</v>
      </c>
      <c r="H552" s="34">
        <v>0</v>
      </c>
    </row>
    <row r="553" spans="1:8" ht="26.25" customHeight="1" x14ac:dyDescent="0.25">
      <c r="A553" s="35" t="s">
        <v>32</v>
      </c>
      <c r="B553" s="33" t="s">
        <v>56</v>
      </c>
      <c r="C553" s="33" t="s">
        <v>15</v>
      </c>
      <c r="D553" s="33" t="s">
        <v>585</v>
      </c>
      <c r="E553" s="33" t="s">
        <v>33</v>
      </c>
      <c r="F553" s="34">
        <f>F554</f>
        <v>3040</v>
      </c>
      <c r="G553" s="34">
        <v>0</v>
      </c>
      <c r="H553" s="34">
        <v>0</v>
      </c>
    </row>
    <row r="554" spans="1:8" ht="30.75" customHeight="1" x14ac:dyDescent="0.25">
      <c r="A554" s="35" t="s">
        <v>34</v>
      </c>
      <c r="B554" s="33" t="s">
        <v>56</v>
      </c>
      <c r="C554" s="33" t="s">
        <v>15</v>
      </c>
      <c r="D554" s="33" t="s">
        <v>585</v>
      </c>
      <c r="E554" s="33" t="s">
        <v>35</v>
      </c>
      <c r="F554" s="34">
        <v>3040</v>
      </c>
      <c r="G554" s="34">
        <v>0</v>
      </c>
      <c r="H554" s="34">
        <v>0</v>
      </c>
    </row>
    <row r="555" spans="1:8" ht="30.75" customHeight="1" x14ac:dyDescent="0.25">
      <c r="A555" s="60" t="s">
        <v>75</v>
      </c>
      <c r="B555" s="33" t="s">
        <v>56</v>
      </c>
      <c r="C555" s="33" t="s">
        <v>15</v>
      </c>
      <c r="D555" s="33" t="s">
        <v>76</v>
      </c>
      <c r="E555" s="33" t="s">
        <v>13</v>
      </c>
      <c r="F555" s="34">
        <f>F556</f>
        <v>2800</v>
      </c>
      <c r="G555" s="34">
        <v>0</v>
      </c>
      <c r="H555" s="34">
        <v>0</v>
      </c>
    </row>
    <row r="556" spans="1:8" ht="67.5" customHeight="1" x14ac:dyDescent="0.25">
      <c r="A556" s="35" t="s">
        <v>641</v>
      </c>
      <c r="B556" s="33" t="s">
        <v>56</v>
      </c>
      <c r="C556" s="33" t="s">
        <v>15</v>
      </c>
      <c r="D556" s="33" t="s">
        <v>640</v>
      </c>
      <c r="E556" s="33" t="s">
        <v>13</v>
      </c>
      <c r="F556" s="34">
        <f>F557</f>
        <v>2800</v>
      </c>
      <c r="G556" s="34">
        <v>0</v>
      </c>
      <c r="H556" s="34">
        <v>0</v>
      </c>
    </row>
    <row r="557" spans="1:8" ht="22.5" customHeight="1" x14ac:dyDescent="0.25">
      <c r="A557" s="35" t="s">
        <v>36</v>
      </c>
      <c r="B557" s="33" t="s">
        <v>56</v>
      </c>
      <c r="C557" s="33" t="s">
        <v>15</v>
      </c>
      <c r="D557" s="33" t="s">
        <v>640</v>
      </c>
      <c r="E557" s="33" t="s">
        <v>37</v>
      </c>
      <c r="F557" s="34">
        <f>F558</f>
        <v>2800</v>
      </c>
      <c r="G557" s="34">
        <v>0</v>
      </c>
      <c r="H557" s="34">
        <v>0</v>
      </c>
    </row>
    <row r="558" spans="1:8" ht="58.5" customHeight="1" x14ac:dyDescent="0.25">
      <c r="A558" s="45" t="s">
        <v>484</v>
      </c>
      <c r="B558" s="33" t="s">
        <v>56</v>
      </c>
      <c r="C558" s="33" t="s">
        <v>15</v>
      </c>
      <c r="D558" s="33" t="s">
        <v>640</v>
      </c>
      <c r="E558" s="33" t="s">
        <v>222</v>
      </c>
      <c r="F558" s="34">
        <f>2000+800</f>
        <v>2800</v>
      </c>
      <c r="G558" s="34">
        <v>0</v>
      </c>
      <c r="H558" s="34">
        <v>0</v>
      </c>
    </row>
    <row r="559" spans="1:8" ht="13.5" hidden="1" customHeight="1" x14ac:dyDescent="0.25">
      <c r="A559" s="35"/>
      <c r="B559" s="33"/>
      <c r="C559" s="33"/>
      <c r="D559" s="33"/>
      <c r="E559" s="33"/>
      <c r="F559" s="34"/>
      <c r="G559" s="34"/>
      <c r="H559" s="34"/>
    </row>
    <row r="560" spans="1:8" s="9" customFormat="1" ht="18" customHeight="1" x14ac:dyDescent="0.25">
      <c r="A560" s="35" t="s">
        <v>261</v>
      </c>
      <c r="B560" s="33" t="s">
        <v>56</v>
      </c>
      <c r="C560" s="33" t="s">
        <v>150</v>
      </c>
      <c r="D560" s="33" t="s">
        <v>12</v>
      </c>
      <c r="E560" s="33" t="s">
        <v>13</v>
      </c>
      <c r="F560" s="34">
        <f>F561+F590+F609</f>
        <v>3733</v>
      </c>
      <c r="G560" s="34">
        <f>G561+G590</f>
        <v>2170</v>
      </c>
      <c r="H560" s="34">
        <f>H561+H590</f>
        <v>730</v>
      </c>
    </row>
    <row r="561" spans="1:8" s="9" customFormat="1" ht="51.75" x14ac:dyDescent="0.25">
      <c r="A561" s="59" t="s">
        <v>803</v>
      </c>
      <c r="B561" s="33" t="s">
        <v>56</v>
      </c>
      <c r="C561" s="33" t="s">
        <v>150</v>
      </c>
      <c r="D561" s="33" t="s">
        <v>262</v>
      </c>
      <c r="E561" s="33" t="s">
        <v>13</v>
      </c>
      <c r="F561" s="34">
        <f>F562+F566+F570+F574+F578+F586+F605</f>
        <v>3045</v>
      </c>
      <c r="G561" s="34">
        <f>G562+G566+G570+G574+G578+G586</f>
        <v>2170</v>
      </c>
      <c r="H561" s="34">
        <f>H562+H566+H570+H574+H578+H586</f>
        <v>730</v>
      </c>
    </row>
    <row r="562" spans="1:8" s="9" customFormat="1" ht="51.75" x14ac:dyDescent="0.25">
      <c r="A562" s="35" t="s">
        <v>263</v>
      </c>
      <c r="B562" s="33" t="s">
        <v>56</v>
      </c>
      <c r="C562" s="33" t="s">
        <v>150</v>
      </c>
      <c r="D562" s="33" t="s">
        <v>264</v>
      </c>
      <c r="E562" s="33" t="s">
        <v>13</v>
      </c>
      <c r="F562" s="34">
        <f t="shared" ref="F562:H564" si="96">F563</f>
        <v>198</v>
      </c>
      <c r="G562" s="34">
        <f t="shared" si="96"/>
        <v>200</v>
      </c>
      <c r="H562" s="34">
        <f t="shared" si="96"/>
        <v>100</v>
      </c>
    </row>
    <row r="563" spans="1:8" s="9" customFormat="1" ht="15" x14ac:dyDescent="0.25">
      <c r="A563" s="35" t="s">
        <v>89</v>
      </c>
      <c r="B563" s="33" t="s">
        <v>56</v>
      </c>
      <c r="C563" s="33" t="s">
        <v>150</v>
      </c>
      <c r="D563" s="33" t="s">
        <v>265</v>
      </c>
      <c r="E563" s="33" t="s">
        <v>13</v>
      </c>
      <c r="F563" s="34">
        <f t="shared" si="96"/>
        <v>198</v>
      </c>
      <c r="G563" s="34">
        <f t="shared" si="96"/>
        <v>200</v>
      </c>
      <c r="H563" s="34">
        <f t="shared" si="96"/>
        <v>100</v>
      </c>
    </row>
    <row r="564" spans="1:8" s="9" customFormat="1" ht="26.25" x14ac:dyDescent="0.25">
      <c r="A564" s="35" t="s">
        <v>32</v>
      </c>
      <c r="B564" s="33" t="s">
        <v>56</v>
      </c>
      <c r="C564" s="33" t="s">
        <v>150</v>
      </c>
      <c r="D564" s="33" t="s">
        <v>265</v>
      </c>
      <c r="E564" s="33" t="s">
        <v>33</v>
      </c>
      <c r="F564" s="34">
        <f t="shared" si="96"/>
        <v>198</v>
      </c>
      <c r="G564" s="34">
        <f t="shared" si="96"/>
        <v>200</v>
      </c>
      <c r="H564" s="34">
        <f t="shared" si="96"/>
        <v>100</v>
      </c>
    </row>
    <row r="565" spans="1:8" s="10" customFormat="1" ht="30" customHeight="1" x14ac:dyDescent="0.25">
      <c r="A565" s="35" t="s">
        <v>34</v>
      </c>
      <c r="B565" s="33" t="s">
        <v>56</v>
      </c>
      <c r="C565" s="33" t="s">
        <v>150</v>
      </c>
      <c r="D565" s="33" t="s">
        <v>265</v>
      </c>
      <c r="E565" s="33" t="s">
        <v>35</v>
      </c>
      <c r="F565" s="34">
        <f>200-2</f>
        <v>198</v>
      </c>
      <c r="G565" s="34">
        <v>200</v>
      </c>
      <c r="H565" s="34">
        <v>100</v>
      </c>
    </row>
    <row r="566" spans="1:8" s="10" customFormat="1" ht="69.75" customHeight="1" x14ac:dyDescent="0.25">
      <c r="A566" s="35" t="s">
        <v>266</v>
      </c>
      <c r="B566" s="33" t="s">
        <v>56</v>
      </c>
      <c r="C566" s="33" t="s">
        <v>150</v>
      </c>
      <c r="D566" s="33" t="s">
        <v>267</v>
      </c>
      <c r="E566" s="33" t="s">
        <v>13</v>
      </c>
      <c r="F566" s="34">
        <f t="shared" ref="F566:H568" si="97">F567</f>
        <v>536.70000000000005</v>
      </c>
      <c r="G566" s="34">
        <f t="shared" si="97"/>
        <v>520</v>
      </c>
      <c r="H566" s="34">
        <f t="shared" si="97"/>
        <v>300</v>
      </c>
    </row>
    <row r="567" spans="1:8" s="10" customFormat="1" ht="17.25" customHeight="1" x14ac:dyDescent="0.25">
      <c r="A567" s="35" t="s">
        <v>89</v>
      </c>
      <c r="B567" s="33" t="s">
        <v>56</v>
      </c>
      <c r="C567" s="33" t="s">
        <v>150</v>
      </c>
      <c r="D567" s="33" t="s">
        <v>268</v>
      </c>
      <c r="E567" s="33" t="s">
        <v>13</v>
      </c>
      <c r="F567" s="34">
        <f t="shared" si="97"/>
        <v>536.70000000000005</v>
      </c>
      <c r="G567" s="34">
        <f t="shared" si="97"/>
        <v>520</v>
      </c>
      <c r="H567" s="34">
        <f t="shared" si="97"/>
        <v>300</v>
      </c>
    </row>
    <row r="568" spans="1:8" s="10" customFormat="1" ht="26.25" x14ac:dyDescent="0.25">
      <c r="A568" s="35" t="s">
        <v>32</v>
      </c>
      <c r="B568" s="33" t="s">
        <v>56</v>
      </c>
      <c r="C568" s="33" t="s">
        <v>150</v>
      </c>
      <c r="D568" s="33" t="s">
        <v>268</v>
      </c>
      <c r="E568" s="33" t="s">
        <v>33</v>
      </c>
      <c r="F568" s="34">
        <f t="shared" si="97"/>
        <v>536.70000000000005</v>
      </c>
      <c r="G568" s="34">
        <f t="shared" si="97"/>
        <v>520</v>
      </c>
      <c r="H568" s="34">
        <f t="shared" si="97"/>
        <v>300</v>
      </c>
    </row>
    <row r="569" spans="1:8" s="10" customFormat="1" ht="39" x14ac:dyDescent="0.25">
      <c r="A569" s="35" t="s">
        <v>34</v>
      </c>
      <c r="B569" s="33" t="s">
        <v>56</v>
      </c>
      <c r="C569" s="33" t="s">
        <v>150</v>
      </c>
      <c r="D569" s="33" t="s">
        <v>268</v>
      </c>
      <c r="E569" s="33" t="s">
        <v>35</v>
      </c>
      <c r="F569" s="34">
        <f>529.4+47.6-40.3</f>
        <v>536.70000000000005</v>
      </c>
      <c r="G569" s="34">
        <v>520</v>
      </c>
      <c r="H569" s="34">
        <v>300</v>
      </c>
    </row>
    <row r="570" spans="1:8" s="10" customFormat="1" ht="26.25" x14ac:dyDescent="0.25">
      <c r="A570" s="35" t="s">
        <v>561</v>
      </c>
      <c r="B570" s="33" t="s">
        <v>56</v>
      </c>
      <c r="C570" s="33" t="s">
        <v>150</v>
      </c>
      <c r="D570" s="33" t="s">
        <v>269</v>
      </c>
      <c r="E570" s="33" t="s">
        <v>13</v>
      </c>
      <c r="F570" s="34">
        <f t="shared" ref="F570:H572" si="98">F571</f>
        <v>1120.5</v>
      </c>
      <c r="G570" s="34">
        <f t="shared" si="98"/>
        <v>880</v>
      </c>
      <c r="H570" s="34">
        <f t="shared" si="98"/>
        <v>280</v>
      </c>
    </row>
    <row r="571" spans="1:8" s="10" customFormat="1" ht="15" x14ac:dyDescent="0.25">
      <c r="A571" s="35" t="s">
        <v>89</v>
      </c>
      <c r="B571" s="33" t="s">
        <v>56</v>
      </c>
      <c r="C571" s="33" t="s">
        <v>150</v>
      </c>
      <c r="D571" s="33" t="s">
        <v>270</v>
      </c>
      <c r="E571" s="33" t="s">
        <v>13</v>
      </c>
      <c r="F571" s="34">
        <f t="shared" si="98"/>
        <v>1120.5</v>
      </c>
      <c r="G571" s="34">
        <f t="shared" si="98"/>
        <v>880</v>
      </c>
      <c r="H571" s="34">
        <f t="shared" si="98"/>
        <v>280</v>
      </c>
    </row>
    <row r="572" spans="1:8" s="10" customFormat="1" ht="26.25" x14ac:dyDescent="0.25">
      <c r="A572" s="35" t="s">
        <v>32</v>
      </c>
      <c r="B572" s="33" t="s">
        <v>56</v>
      </c>
      <c r="C572" s="33" t="s">
        <v>150</v>
      </c>
      <c r="D572" s="33" t="s">
        <v>270</v>
      </c>
      <c r="E572" s="33" t="s">
        <v>33</v>
      </c>
      <c r="F572" s="34">
        <f t="shared" si="98"/>
        <v>1120.5</v>
      </c>
      <c r="G572" s="34">
        <f t="shared" si="98"/>
        <v>880</v>
      </c>
      <c r="H572" s="34">
        <f t="shared" si="98"/>
        <v>280</v>
      </c>
    </row>
    <row r="573" spans="1:8" s="10" customFormat="1" ht="32.25" customHeight="1" x14ac:dyDescent="0.25">
      <c r="A573" s="35" t="s">
        <v>34</v>
      </c>
      <c r="B573" s="33" t="s">
        <v>56</v>
      </c>
      <c r="C573" s="33" t="s">
        <v>150</v>
      </c>
      <c r="D573" s="33" t="s">
        <v>270</v>
      </c>
      <c r="E573" s="33" t="s">
        <v>35</v>
      </c>
      <c r="F573" s="34">
        <f>880+243.2-2.7</f>
        <v>1120.5</v>
      </c>
      <c r="G573" s="34">
        <v>880</v>
      </c>
      <c r="H573" s="34">
        <v>280</v>
      </c>
    </row>
    <row r="574" spans="1:8" s="10" customFormat="1" ht="39" x14ac:dyDescent="0.25">
      <c r="A574" s="35" t="s">
        <v>271</v>
      </c>
      <c r="B574" s="33" t="s">
        <v>56</v>
      </c>
      <c r="C574" s="33" t="s">
        <v>150</v>
      </c>
      <c r="D574" s="33" t="s">
        <v>272</v>
      </c>
      <c r="E574" s="33" t="s">
        <v>13</v>
      </c>
      <c r="F574" s="34">
        <f t="shared" ref="F574:H576" si="99">F575</f>
        <v>841.29999999999984</v>
      </c>
      <c r="G574" s="34">
        <f t="shared" si="99"/>
        <v>520</v>
      </c>
      <c r="H574" s="34">
        <f t="shared" si="99"/>
        <v>0</v>
      </c>
    </row>
    <row r="575" spans="1:8" s="10" customFormat="1" ht="15" x14ac:dyDescent="0.25">
      <c r="A575" s="35" t="s">
        <v>89</v>
      </c>
      <c r="B575" s="33" t="s">
        <v>56</v>
      </c>
      <c r="C575" s="33" t="s">
        <v>150</v>
      </c>
      <c r="D575" s="33" t="s">
        <v>273</v>
      </c>
      <c r="E575" s="33" t="s">
        <v>13</v>
      </c>
      <c r="F575" s="34">
        <f t="shared" si="99"/>
        <v>841.29999999999984</v>
      </c>
      <c r="G575" s="34">
        <f t="shared" si="99"/>
        <v>520</v>
      </c>
      <c r="H575" s="34">
        <f t="shared" si="99"/>
        <v>0</v>
      </c>
    </row>
    <row r="576" spans="1:8" s="10" customFormat="1" ht="26.25" x14ac:dyDescent="0.25">
      <c r="A576" s="35" t="s">
        <v>32</v>
      </c>
      <c r="B576" s="33" t="s">
        <v>56</v>
      </c>
      <c r="C576" s="33" t="s">
        <v>150</v>
      </c>
      <c r="D576" s="33" t="s">
        <v>273</v>
      </c>
      <c r="E576" s="33" t="s">
        <v>33</v>
      </c>
      <c r="F576" s="34">
        <f t="shared" si="99"/>
        <v>841.29999999999984</v>
      </c>
      <c r="G576" s="34">
        <f t="shared" si="99"/>
        <v>520</v>
      </c>
      <c r="H576" s="34">
        <f t="shared" si="99"/>
        <v>0</v>
      </c>
    </row>
    <row r="577" spans="1:8" s="10" customFormat="1" ht="32.25" customHeight="1" x14ac:dyDescent="0.25">
      <c r="A577" s="35" t="s">
        <v>34</v>
      </c>
      <c r="B577" s="33" t="s">
        <v>56</v>
      </c>
      <c r="C577" s="33" t="s">
        <v>150</v>
      </c>
      <c r="D577" s="33" t="s">
        <v>273</v>
      </c>
      <c r="E577" s="33" t="s">
        <v>35</v>
      </c>
      <c r="F577" s="122">
        <f>520+56+89.4+179.7-3.7-0.1</f>
        <v>841.29999999999984</v>
      </c>
      <c r="G577" s="34">
        <v>520</v>
      </c>
      <c r="H577" s="34">
        <v>0</v>
      </c>
    </row>
    <row r="578" spans="1:8" s="10" customFormat="1" ht="26.25" x14ac:dyDescent="0.25">
      <c r="A578" s="35" t="s">
        <v>540</v>
      </c>
      <c r="B578" s="33" t="s">
        <v>56</v>
      </c>
      <c r="C578" s="33" t="s">
        <v>150</v>
      </c>
      <c r="D578" s="33" t="s">
        <v>274</v>
      </c>
      <c r="E578" s="33" t="s">
        <v>13</v>
      </c>
      <c r="F578" s="34">
        <f t="shared" ref="F578:H580" si="100">F579</f>
        <v>50</v>
      </c>
      <c r="G578" s="34">
        <f t="shared" si="100"/>
        <v>50</v>
      </c>
      <c r="H578" s="34">
        <f t="shared" si="100"/>
        <v>50</v>
      </c>
    </row>
    <row r="579" spans="1:8" s="10" customFormat="1" ht="15" x14ac:dyDescent="0.25">
      <c r="A579" s="35" t="s">
        <v>89</v>
      </c>
      <c r="B579" s="33" t="s">
        <v>56</v>
      </c>
      <c r="C579" s="33" t="s">
        <v>150</v>
      </c>
      <c r="D579" s="33" t="s">
        <v>275</v>
      </c>
      <c r="E579" s="33" t="s">
        <v>13</v>
      </c>
      <c r="F579" s="34">
        <f t="shared" si="100"/>
        <v>50</v>
      </c>
      <c r="G579" s="34">
        <f t="shared" si="100"/>
        <v>50</v>
      </c>
      <c r="H579" s="34">
        <f t="shared" si="100"/>
        <v>50</v>
      </c>
    </row>
    <row r="580" spans="1:8" s="10" customFormat="1" ht="26.25" x14ac:dyDescent="0.25">
      <c r="A580" s="35" t="s">
        <v>32</v>
      </c>
      <c r="B580" s="33" t="s">
        <v>56</v>
      </c>
      <c r="C580" s="33" t="s">
        <v>150</v>
      </c>
      <c r="D580" s="33" t="s">
        <v>275</v>
      </c>
      <c r="E580" s="33" t="s">
        <v>33</v>
      </c>
      <c r="F580" s="34">
        <f t="shared" si="100"/>
        <v>50</v>
      </c>
      <c r="G580" s="34">
        <f t="shared" si="100"/>
        <v>50</v>
      </c>
      <c r="H580" s="34">
        <f t="shared" si="100"/>
        <v>50</v>
      </c>
    </row>
    <row r="581" spans="1:8" s="10" customFormat="1" ht="30.75" customHeight="1" x14ac:dyDescent="0.25">
      <c r="A581" s="35" t="s">
        <v>34</v>
      </c>
      <c r="B581" s="33" t="s">
        <v>56</v>
      </c>
      <c r="C581" s="33" t="s">
        <v>150</v>
      </c>
      <c r="D581" s="33" t="s">
        <v>275</v>
      </c>
      <c r="E581" s="33" t="s">
        <v>35</v>
      </c>
      <c r="F581" s="34">
        <v>50</v>
      </c>
      <c r="G581" s="34">
        <v>50</v>
      </c>
      <c r="H581" s="34">
        <v>50</v>
      </c>
    </row>
    <row r="582" spans="1:8" s="10" customFormat="1" ht="26.25" hidden="1" x14ac:dyDescent="0.25">
      <c r="A582" s="35" t="s">
        <v>276</v>
      </c>
      <c r="B582" s="33" t="s">
        <v>56</v>
      </c>
      <c r="C582" s="33" t="s">
        <v>150</v>
      </c>
      <c r="D582" s="33" t="s">
        <v>277</v>
      </c>
      <c r="E582" s="33" t="s">
        <v>13</v>
      </c>
      <c r="F582" s="34">
        <f>F584</f>
        <v>0</v>
      </c>
      <c r="G582" s="34">
        <f>G584</f>
        <v>0</v>
      </c>
      <c r="H582" s="34">
        <f>H584</f>
        <v>0</v>
      </c>
    </row>
    <row r="583" spans="1:8" s="10" customFormat="1" ht="15" hidden="1" x14ac:dyDescent="0.25">
      <c r="A583" s="35" t="s">
        <v>89</v>
      </c>
      <c r="B583" s="33" t="s">
        <v>56</v>
      </c>
      <c r="C583" s="33" t="s">
        <v>150</v>
      </c>
      <c r="D583" s="33" t="s">
        <v>278</v>
      </c>
      <c r="E583" s="33" t="s">
        <v>13</v>
      </c>
      <c r="F583" s="34">
        <f t="shared" ref="F583:H584" si="101">F584</f>
        <v>0</v>
      </c>
      <c r="G583" s="34">
        <f t="shared" si="101"/>
        <v>0</v>
      </c>
      <c r="H583" s="34">
        <f t="shared" si="101"/>
        <v>0</v>
      </c>
    </row>
    <row r="584" spans="1:8" s="10" customFormat="1" ht="26.25" hidden="1" x14ac:dyDescent="0.25">
      <c r="A584" s="35" t="s">
        <v>32</v>
      </c>
      <c r="B584" s="33" t="s">
        <v>56</v>
      </c>
      <c r="C584" s="33" t="s">
        <v>150</v>
      </c>
      <c r="D584" s="33" t="s">
        <v>278</v>
      </c>
      <c r="E584" s="33" t="s">
        <v>33</v>
      </c>
      <c r="F584" s="34">
        <f t="shared" si="101"/>
        <v>0</v>
      </c>
      <c r="G584" s="34">
        <f t="shared" si="101"/>
        <v>0</v>
      </c>
      <c r="H584" s="34">
        <f t="shared" si="101"/>
        <v>0</v>
      </c>
    </row>
    <row r="585" spans="1:8" s="10" customFormat="1" ht="39" hidden="1" x14ac:dyDescent="0.25">
      <c r="A585" s="35" t="s">
        <v>34</v>
      </c>
      <c r="B585" s="33" t="s">
        <v>56</v>
      </c>
      <c r="C585" s="33" t="s">
        <v>150</v>
      </c>
      <c r="D585" s="33" t="s">
        <v>278</v>
      </c>
      <c r="E585" s="33" t="s">
        <v>35</v>
      </c>
      <c r="F585" s="34">
        <f>50-50</f>
        <v>0</v>
      </c>
      <c r="G585" s="34">
        <f>50-50</f>
        <v>0</v>
      </c>
      <c r="H585" s="34">
        <f>50-50</f>
        <v>0</v>
      </c>
    </row>
    <row r="586" spans="1:8" s="10" customFormat="1" ht="26.25" hidden="1" x14ac:dyDescent="0.25">
      <c r="A586" s="35" t="s">
        <v>276</v>
      </c>
      <c r="B586" s="33" t="s">
        <v>56</v>
      </c>
      <c r="C586" s="33" t="s">
        <v>150</v>
      </c>
      <c r="D586" s="33" t="s">
        <v>277</v>
      </c>
      <c r="E586" s="33" t="s">
        <v>13</v>
      </c>
      <c r="F586" s="34">
        <f t="shared" ref="F586:H588" si="102">F587</f>
        <v>0</v>
      </c>
      <c r="G586" s="34">
        <f t="shared" si="102"/>
        <v>0</v>
      </c>
      <c r="H586" s="34">
        <f t="shared" si="102"/>
        <v>0</v>
      </c>
    </row>
    <row r="587" spans="1:8" s="10" customFormat="1" ht="15" hidden="1" x14ac:dyDescent="0.25">
      <c r="A587" s="35" t="s">
        <v>89</v>
      </c>
      <c r="B587" s="33" t="s">
        <v>56</v>
      </c>
      <c r="C587" s="33" t="s">
        <v>150</v>
      </c>
      <c r="D587" s="33" t="s">
        <v>278</v>
      </c>
      <c r="E587" s="33" t="s">
        <v>13</v>
      </c>
      <c r="F587" s="34">
        <f t="shared" si="102"/>
        <v>0</v>
      </c>
      <c r="G587" s="34">
        <f t="shared" si="102"/>
        <v>0</v>
      </c>
      <c r="H587" s="34">
        <f t="shared" si="102"/>
        <v>0</v>
      </c>
    </row>
    <row r="588" spans="1:8" s="10" customFormat="1" ht="26.25" hidden="1" x14ac:dyDescent="0.25">
      <c r="A588" s="35" t="s">
        <v>32</v>
      </c>
      <c r="B588" s="33" t="s">
        <v>56</v>
      </c>
      <c r="C588" s="33" t="s">
        <v>150</v>
      </c>
      <c r="D588" s="33" t="s">
        <v>278</v>
      </c>
      <c r="E588" s="33" t="s">
        <v>33</v>
      </c>
      <c r="F588" s="34">
        <f t="shared" si="102"/>
        <v>0</v>
      </c>
      <c r="G588" s="34">
        <f t="shared" si="102"/>
        <v>0</v>
      </c>
      <c r="H588" s="34">
        <f t="shared" si="102"/>
        <v>0</v>
      </c>
    </row>
    <row r="589" spans="1:8" s="10" customFormat="1" ht="39" hidden="1" x14ac:dyDescent="0.25">
      <c r="A589" s="35" t="s">
        <v>34</v>
      </c>
      <c r="B589" s="33" t="s">
        <v>56</v>
      </c>
      <c r="C589" s="33" t="s">
        <v>150</v>
      </c>
      <c r="D589" s="33" t="s">
        <v>278</v>
      </c>
      <c r="E589" s="33" t="s">
        <v>35</v>
      </c>
      <c r="F589" s="34">
        <f>50-8.6-41.4</f>
        <v>0</v>
      </c>
      <c r="G589" s="34">
        <f>50-8.6-41.4</f>
        <v>0</v>
      </c>
      <c r="H589" s="34">
        <f>50-8.6-41.4</f>
        <v>0</v>
      </c>
    </row>
    <row r="590" spans="1:8" s="10" customFormat="1" ht="39" hidden="1" x14ac:dyDescent="0.25">
      <c r="A590" s="35" t="s">
        <v>259</v>
      </c>
      <c r="B590" s="33" t="s">
        <v>56</v>
      </c>
      <c r="C590" s="33" t="s">
        <v>150</v>
      </c>
      <c r="D590" s="33" t="s">
        <v>119</v>
      </c>
      <c r="E590" s="33" t="s">
        <v>13</v>
      </c>
      <c r="F590" s="34">
        <f t="shared" ref="F590:H593" si="103">F591</f>
        <v>0</v>
      </c>
      <c r="G590" s="34">
        <f t="shared" si="103"/>
        <v>0</v>
      </c>
      <c r="H590" s="34">
        <f t="shared" si="103"/>
        <v>0</v>
      </c>
    </row>
    <row r="591" spans="1:8" s="10" customFormat="1" ht="26.25" hidden="1" x14ac:dyDescent="0.25">
      <c r="A591" s="35" t="s">
        <v>128</v>
      </c>
      <c r="B591" s="33" t="s">
        <v>56</v>
      </c>
      <c r="C591" s="33" t="s">
        <v>150</v>
      </c>
      <c r="D591" s="33" t="s">
        <v>129</v>
      </c>
      <c r="E591" s="33" t="s">
        <v>13</v>
      </c>
      <c r="F591" s="34">
        <f t="shared" si="103"/>
        <v>0</v>
      </c>
      <c r="G591" s="34">
        <f t="shared" si="103"/>
        <v>0</v>
      </c>
      <c r="H591" s="34">
        <f t="shared" si="103"/>
        <v>0</v>
      </c>
    </row>
    <row r="592" spans="1:8" s="10" customFormat="1" ht="15" hidden="1" x14ac:dyDescent="0.25">
      <c r="A592" s="35" t="s">
        <v>89</v>
      </c>
      <c r="B592" s="33" t="s">
        <v>56</v>
      </c>
      <c r="C592" s="33" t="s">
        <v>150</v>
      </c>
      <c r="D592" s="33" t="s">
        <v>130</v>
      </c>
      <c r="E592" s="33" t="s">
        <v>13</v>
      </c>
      <c r="F592" s="34">
        <f t="shared" si="103"/>
        <v>0</v>
      </c>
      <c r="G592" s="34">
        <f t="shared" si="103"/>
        <v>0</v>
      </c>
      <c r="H592" s="34">
        <f t="shared" si="103"/>
        <v>0</v>
      </c>
    </row>
    <row r="593" spans="1:8" s="10" customFormat="1" ht="26.25" hidden="1" x14ac:dyDescent="0.25">
      <c r="A593" s="35" t="s">
        <v>32</v>
      </c>
      <c r="B593" s="33" t="s">
        <v>56</v>
      </c>
      <c r="C593" s="33" t="s">
        <v>150</v>
      </c>
      <c r="D593" s="33" t="s">
        <v>130</v>
      </c>
      <c r="E593" s="33" t="s">
        <v>33</v>
      </c>
      <c r="F593" s="34">
        <f t="shared" si="103"/>
        <v>0</v>
      </c>
      <c r="G593" s="34">
        <f t="shared" si="103"/>
        <v>0</v>
      </c>
      <c r="H593" s="34">
        <f t="shared" si="103"/>
        <v>0</v>
      </c>
    </row>
    <row r="594" spans="1:8" s="10" customFormat="1" ht="39" hidden="1" x14ac:dyDescent="0.25">
      <c r="A594" s="35" t="s">
        <v>34</v>
      </c>
      <c r="B594" s="33" t="s">
        <v>56</v>
      </c>
      <c r="C594" s="33" t="s">
        <v>150</v>
      </c>
      <c r="D594" s="33" t="s">
        <v>130</v>
      </c>
      <c r="E594" s="33" t="s">
        <v>35</v>
      </c>
      <c r="F594" s="34">
        <v>0</v>
      </c>
      <c r="G594" s="34">
        <v>0</v>
      </c>
      <c r="H594" s="34">
        <v>0</v>
      </c>
    </row>
    <row r="595" spans="1:8" s="10" customFormat="1" ht="39" hidden="1" x14ac:dyDescent="0.25">
      <c r="A595" s="35" t="s">
        <v>279</v>
      </c>
      <c r="B595" s="33" t="s">
        <v>56</v>
      </c>
      <c r="C595" s="33" t="s">
        <v>150</v>
      </c>
      <c r="D595" s="33" t="s">
        <v>280</v>
      </c>
      <c r="E595" s="33" t="s">
        <v>13</v>
      </c>
      <c r="F595" s="34">
        <f t="shared" ref="F595:H597" si="104">F596</f>
        <v>0</v>
      </c>
      <c r="G595" s="34">
        <f t="shared" si="104"/>
        <v>0</v>
      </c>
      <c r="H595" s="34">
        <f t="shared" si="104"/>
        <v>0</v>
      </c>
    </row>
    <row r="596" spans="1:8" s="10" customFormat="1" ht="15" hidden="1" x14ac:dyDescent="0.25">
      <c r="A596" s="35" t="s">
        <v>89</v>
      </c>
      <c r="B596" s="33" t="s">
        <v>56</v>
      </c>
      <c r="C596" s="33" t="s">
        <v>150</v>
      </c>
      <c r="D596" s="33" t="s">
        <v>281</v>
      </c>
      <c r="E596" s="33" t="s">
        <v>13</v>
      </c>
      <c r="F596" s="34">
        <f t="shared" si="104"/>
        <v>0</v>
      </c>
      <c r="G596" s="34">
        <f t="shared" si="104"/>
        <v>0</v>
      </c>
      <c r="H596" s="34">
        <f t="shared" si="104"/>
        <v>0</v>
      </c>
    </row>
    <row r="597" spans="1:8" s="10" customFormat="1" ht="39" hidden="1" x14ac:dyDescent="0.25">
      <c r="A597" s="35" t="s">
        <v>134</v>
      </c>
      <c r="B597" s="33" t="s">
        <v>56</v>
      </c>
      <c r="C597" s="33" t="s">
        <v>150</v>
      </c>
      <c r="D597" s="33" t="s">
        <v>281</v>
      </c>
      <c r="E597" s="33" t="s">
        <v>135</v>
      </c>
      <c r="F597" s="34">
        <f t="shared" si="104"/>
        <v>0</v>
      </c>
      <c r="G597" s="34">
        <f t="shared" si="104"/>
        <v>0</v>
      </c>
      <c r="H597" s="34">
        <f t="shared" si="104"/>
        <v>0</v>
      </c>
    </row>
    <row r="598" spans="1:8" s="10" customFormat="1" ht="15" hidden="1" x14ac:dyDescent="0.25">
      <c r="A598" s="35" t="s">
        <v>136</v>
      </c>
      <c r="B598" s="33" t="s">
        <v>56</v>
      </c>
      <c r="C598" s="33" t="s">
        <v>150</v>
      </c>
      <c r="D598" s="33" t="s">
        <v>281</v>
      </c>
      <c r="E598" s="33" t="s">
        <v>137</v>
      </c>
      <c r="F598" s="34"/>
      <c r="G598" s="34"/>
      <c r="H598" s="34"/>
    </row>
    <row r="599" spans="1:8" s="10" customFormat="1" ht="26.25" hidden="1" x14ac:dyDescent="0.25">
      <c r="A599" s="35" t="s">
        <v>282</v>
      </c>
      <c r="B599" s="33" t="s">
        <v>56</v>
      </c>
      <c r="C599" s="33" t="s">
        <v>56</v>
      </c>
      <c r="D599" s="33" t="s">
        <v>12</v>
      </c>
      <c r="E599" s="33" t="s">
        <v>13</v>
      </c>
      <c r="F599" s="34">
        <f t="shared" ref="F599:H603" si="105">F600</f>
        <v>0</v>
      </c>
      <c r="G599" s="34">
        <f t="shared" si="105"/>
        <v>0</v>
      </c>
      <c r="H599" s="34">
        <f t="shared" si="105"/>
        <v>0</v>
      </c>
    </row>
    <row r="600" spans="1:8" s="10" customFormat="1" ht="39" hidden="1" x14ac:dyDescent="0.25">
      <c r="A600" s="35" t="s">
        <v>283</v>
      </c>
      <c r="B600" s="33" t="s">
        <v>56</v>
      </c>
      <c r="C600" s="33" t="s">
        <v>56</v>
      </c>
      <c r="D600" s="33" t="s">
        <v>119</v>
      </c>
      <c r="E600" s="33" t="s">
        <v>13</v>
      </c>
      <c r="F600" s="34">
        <f t="shared" si="105"/>
        <v>0</v>
      </c>
      <c r="G600" s="34">
        <f t="shared" si="105"/>
        <v>0</v>
      </c>
      <c r="H600" s="34">
        <f t="shared" si="105"/>
        <v>0</v>
      </c>
    </row>
    <row r="601" spans="1:8" s="10" customFormat="1" ht="26.25" hidden="1" x14ac:dyDescent="0.25">
      <c r="A601" s="35" t="s">
        <v>128</v>
      </c>
      <c r="B601" s="33" t="s">
        <v>56</v>
      </c>
      <c r="C601" s="33" t="s">
        <v>56</v>
      </c>
      <c r="D601" s="33" t="s">
        <v>129</v>
      </c>
      <c r="E601" s="33" t="s">
        <v>13</v>
      </c>
      <c r="F601" s="34">
        <f t="shared" si="105"/>
        <v>0</v>
      </c>
      <c r="G601" s="34">
        <f t="shared" si="105"/>
        <v>0</v>
      </c>
      <c r="H601" s="34">
        <f t="shared" si="105"/>
        <v>0</v>
      </c>
    </row>
    <row r="602" spans="1:8" s="10" customFormat="1" ht="15" hidden="1" x14ac:dyDescent="0.25">
      <c r="A602" s="35" t="s">
        <v>89</v>
      </c>
      <c r="B602" s="33" t="s">
        <v>56</v>
      </c>
      <c r="C602" s="33" t="s">
        <v>56</v>
      </c>
      <c r="D602" s="33" t="s">
        <v>130</v>
      </c>
      <c r="E602" s="33" t="s">
        <v>13</v>
      </c>
      <c r="F602" s="34">
        <f t="shared" si="105"/>
        <v>0</v>
      </c>
      <c r="G602" s="34">
        <f t="shared" si="105"/>
        <v>0</v>
      </c>
      <c r="H602" s="34">
        <f t="shared" si="105"/>
        <v>0</v>
      </c>
    </row>
    <row r="603" spans="1:8" s="10" customFormat="1" ht="26.25" hidden="1" x14ac:dyDescent="0.25">
      <c r="A603" s="35" t="s">
        <v>32</v>
      </c>
      <c r="B603" s="33" t="s">
        <v>56</v>
      </c>
      <c r="C603" s="33" t="s">
        <v>56</v>
      </c>
      <c r="D603" s="33" t="s">
        <v>130</v>
      </c>
      <c r="E603" s="33" t="s">
        <v>33</v>
      </c>
      <c r="F603" s="34">
        <f t="shared" si="105"/>
        <v>0</v>
      </c>
      <c r="G603" s="34">
        <f t="shared" si="105"/>
        <v>0</v>
      </c>
      <c r="H603" s="34">
        <f t="shared" si="105"/>
        <v>0</v>
      </c>
    </row>
    <row r="604" spans="1:8" s="10" customFormat="1" ht="39" hidden="1" x14ac:dyDescent="0.25">
      <c r="A604" s="35" t="s">
        <v>34</v>
      </c>
      <c r="B604" s="33" t="s">
        <v>56</v>
      </c>
      <c r="C604" s="33" t="s">
        <v>56</v>
      </c>
      <c r="D604" s="33" t="s">
        <v>130</v>
      </c>
      <c r="E604" s="33" t="s">
        <v>35</v>
      </c>
      <c r="F604" s="34"/>
      <c r="G604" s="34"/>
      <c r="H604" s="34"/>
    </row>
    <row r="605" spans="1:8" s="10" customFormat="1" ht="66.75" customHeight="1" x14ac:dyDescent="0.25">
      <c r="A605" s="35" t="s">
        <v>806</v>
      </c>
      <c r="B605" s="33" t="s">
        <v>56</v>
      </c>
      <c r="C605" s="33" t="s">
        <v>150</v>
      </c>
      <c r="D605" s="33" t="s">
        <v>804</v>
      </c>
      <c r="E605" s="33" t="s">
        <v>13</v>
      </c>
      <c r="F605" s="34">
        <f>F606</f>
        <v>298.5</v>
      </c>
      <c r="G605" s="34">
        <v>0</v>
      </c>
      <c r="H605" s="34">
        <v>0</v>
      </c>
    </row>
    <row r="606" spans="1:8" s="10" customFormat="1" ht="15" x14ac:dyDescent="0.25">
      <c r="A606" s="35" t="s">
        <v>89</v>
      </c>
      <c r="B606" s="33" t="s">
        <v>56</v>
      </c>
      <c r="C606" s="33" t="s">
        <v>150</v>
      </c>
      <c r="D606" s="33" t="s">
        <v>805</v>
      </c>
      <c r="E606" s="33" t="s">
        <v>13</v>
      </c>
      <c r="F606" s="34">
        <f>F607</f>
        <v>298.5</v>
      </c>
      <c r="G606" s="34">
        <v>0</v>
      </c>
      <c r="H606" s="34">
        <v>0</v>
      </c>
    </row>
    <row r="607" spans="1:8" s="10" customFormat="1" ht="26.25" x14ac:dyDescent="0.25">
      <c r="A607" s="35" t="s">
        <v>32</v>
      </c>
      <c r="B607" s="33" t="s">
        <v>56</v>
      </c>
      <c r="C607" s="33" t="s">
        <v>150</v>
      </c>
      <c r="D607" s="33" t="s">
        <v>805</v>
      </c>
      <c r="E607" s="33" t="s">
        <v>33</v>
      </c>
      <c r="F607" s="34">
        <f>F608</f>
        <v>298.5</v>
      </c>
      <c r="G607" s="34">
        <v>0</v>
      </c>
      <c r="H607" s="34">
        <v>0</v>
      </c>
    </row>
    <row r="608" spans="1:8" s="10" customFormat="1" ht="39" x14ac:dyDescent="0.25">
      <c r="A608" s="35" t="s">
        <v>34</v>
      </c>
      <c r="B608" s="33" t="s">
        <v>56</v>
      </c>
      <c r="C608" s="33" t="s">
        <v>150</v>
      </c>
      <c r="D608" s="33" t="s">
        <v>805</v>
      </c>
      <c r="E608" s="33" t="s">
        <v>35</v>
      </c>
      <c r="F608" s="34">
        <f>300-1.5</f>
        <v>298.5</v>
      </c>
      <c r="G608" s="34">
        <v>0</v>
      </c>
      <c r="H608" s="34">
        <v>0</v>
      </c>
    </row>
    <row r="609" spans="1:8" s="10" customFormat="1" ht="61.5" customHeight="1" x14ac:dyDescent="0.25">
      <c r="A609" s="35" t="s">
        <v>594</v>
      </c>
      <c r="B609" s="33" t="s">
        <v>56</v>
      </c>
      <c r="C609" s="33" t="s">
        <v>150</v>
      </c>
      <c r="D609" s="33" t="s">
        <v>593</v>
      </c>
      <c r="E609" s="33" t="s">
        <v>13</v>
      </c>
      <c r="F609" s="34">
        <f>F610+F614+F618</f>
        <v>688</v>
      </c>
      <c r="G609" s="34">
        <v>0</v>
      </c>
      <c r="H609" s="34">
        <v>0</v>
      </c>
    </row>
    <row r="610" spans="1:8" s="10" customFormat="1" ht="66.75" customHeight="1" x14ac:dyDescent="0.25">
      <c r="A610" s="35" t="s">
        <v>596</v>
      </c>
      <c r="B610" s="33" t="s">
        <v>56</v>
      </c>
      <c r="C610" s="33" t="s">
        <v>150</v>
      </c>
      <c r="D610" s="33" t="s">
        <v>595</v>
      </c>
      <c r="E610" s="33" t="s">
        <v>13</v>
      </c>
      <c r="F610" s="34">
        <f>F611</f>
        <v>66.3</v>
      </c>
      <c r="G610" s="34">
        <v>0</v>
      </c>
      <c r="H610" s="34">
        <v>0</v>
      </c>
    </row>
    <row r="611" spans="1:8" s="10" customFormat="1" ht="15" x14ac:dyDescent="0.25">
      <c r="A611" s="35" t="s">
        <v>89</v>
      </c>
      <c r="B611" s="33" t="s">
        <v>56</v>
      </c>
      <c r="C611" s="33" t="s">
        <v>150</v>
      </c>
      <c r="D611" s="33" t="s">
        <v>597</v>
      </c>
      <c r="E611" s="33" t="s">
        <v>13</v>
      </c>
      <c r="F611" s="34">
        <f>F612</f>
        <v>66.3</v>
      </c>
      <c r="G611" s="34">
        <v>0</v>
      </c>
      <c r="H611" s="34">
        <v>0</v>
      </c>
    </row>
    <row r="612" spans="1:8" s="10" customFormat="1" ht="26.25" x14ac:dyDescent="0.25">
      <c r="A612" s="35" t="s">
        <v>32</v>
      </c>
      <c r="B612" s="33" t="s">
        <v>56</v>
      </c>
      <c r="C612" s="33" t="s">
        <v>150</v>
      </c>
      <c r="D612" s="33" t="s">
        <v>597</v>
      </c>
      <c r="E612" s="33" t="s">
        <v>33</v>
      </c>
      <c r="F612" s="34">
        <f>F613</f>
        <v>66.3</v>
      </c>
      <c r="G612" s="34">
        <v>0</v>
      </c>
      <c r="H612" s="34">
        <v>0</v>
      </c>
    </row>
    <row r="613" spans="1:8" s="10" customFormat="1" ht="32.25" customHeight="1" x14ac:dyDescent="0.25">
      <c r="A613" s="35" t="s">
        <v>34</v>
      </c>
      <c r="B613" s="33" t="s">
        <v>56</v>
      </c>
      <c r="C613" s="33" t="s">
        <v>150</v>
      </c>
      <c r="D613" s="33" t="s">
        <v>597</v>
      </c>
      <c r="E613" s="33" t="s">
        <v>35</v>
      </c>
      <c r="F613" s="34">
        <f>60-1.6+7.9</f>
        <v>66.3</v>
      </c>
      <c r="G613" s="34">
        <v>0</v>
      </c>
      <c r="H613" s="34">
        <v>0</v>
      </c>
    </row>
    <row r="614" spans="1:8" s="10" customFormat="1" ht="67.5" customHeight="1" x14ac:dyDescent="0.25">
      <c r="A614" s="35" t="s">
        <v>599</v>
      </c>
      <c r="B614" s="33" t="s">
        <v>56</v>
      </c>
      <c r="C614" s="33" t="s">
        <v>150</v>
      </c>
      <c r="D614" s="33" t="s">
        <v>598</v>
      </c>
      <c r="E614" s="33" t="s">
        <v>13</v>
      </c>
      <c r="F614" s="34">
        <f>F615</f>
        <v>11.600000000000001</v>
      </c>
      <c r="G614" s="34">
        <v>0</v>
      </c>
      <c r="H614" s="34">
        <v>0</v>
      </c>
    </row>
    <row r="615" spans="1:8" s="10" customFormat="1" ht="15" x14ac:dyDescent="0.25">
      <c r="A615" s="35" t="s">
        <v>89</v>
      </c>
      <c r="B615" s="33" t="s">
        <v>56</v>
      </c>
      <c r="C615" s="33" t="s">
        <v>150</v>
      </c>
      <c r="D615" s="33" t="s">
        <v>600</v>
      </c>
      <c r="E615" s="33" t="s">
        <v>13</v>
      </c>
      <c r="F615" s="34">
        <f>F616</f>
        <v>11.600000000000001</v>
      </c>
      <c r="G615" s="34">
        <v>0</v>
      </c>
      <c r="H615" s="34">
        <v>0</v>
      </c>
    </row>
    <row r="616" spans="1:8" s="10" customFormat="1" ht="26.25" x14ac:dyDescent="0.25">
      <c r="A616" s="35" t="s">
        <v>32</v>
      </c>
      <c r="B616" s="33" t="s">
        <v>56</v>
      </c>
      <c r="C616" s="33" t="s">
        <v>150</v>
      </c>
      <c r="D616" s="33" t="s">
        <v>600</v>
      </c>
      <c r="E616" s="33" t="s">
        <v>33</v>
      </c>
      <c r="F616" s="34">
        <f>F617</f>
        <v>11.600000000000001</v>
      </c>
      <c r="G616" s="34">
        <v>0</v>
      </c>
      <c r="H616" s="34">
        <v>0</v>
      </c>
    </row>
    <row r="617" spans="1:8" s="10" customFormat="1" ht="28.5" customHeight="1" x14ac:dyDescent="0.25">
      <c r="A617" s="35" t="s">
        <v>34</v>
      </c>
      <c r="B617" s="33" t="s">
        <v>56</v>
      </c>
      <c r="C617" s="33" t="s">
        <v>150</v>
      </c>
      <c r="D617" s="33" t="s">
        <v>600</v>
      </c>
      <c r="E617" s="33" t="s">
        <v>35</v>
      </c>
      <c r="F617" s="34">
        <f>40-24.2-4.2</f>
        <v>11.600000000000001</v>
      </c>
      <c r="G617" s="34">
        <v>0</v>
      </c>
      <c r="H617" s="34">
        <v>0</v>
      </c>
    </row>
    <row r="618" spans="1:8" s="10" customFormat="1" ht="46.5" customHeight="1" x14ac:dyDescent="0.25">
      <c r="A618" s="35" t="s">
        <v>608</v>
      </c>
      <c r="B618" s="33" t="s">
        <v>56</v>
      </c>
      <c r="C618" s="33" t="s">
        <v>150</v>
      </c>
      <c r="D618" s="33" t="s">
        <v>607</v>
      </c>
      <c r="E618" s="33" t="s">
        <v>13</v>
      </c>
      <c r="F618" s="34">
        <f>F619+F622</f>
        <v>610.1</v>
      </c>
      <c r="G618" s="34">
        <v>0</v>
      </c>
      <c r="H618" s="34">
        <v>0</v>
      </c>
    </row>
    <row r="619" spans="1:8" s="10" customFormat="1" ht="28.5" customHeight="1" x14ac:dyDescent="0.25">
      <c r="A619" s="35" t="s">
        <v>609</v>
      </c>
      <c r="B619" s="33" t="s">
        <v>56</v>
      </c>
      <c r="C619" s="33" t="s">
        <v>150</v>
      </c>
      <c r="D619" s="33" t="s">
        <v>606</v>
      </c>
      <c r="E619" s="33" t="s">
        <v>13</v>
      </c>
      <c r="F619" s="34">
        <f>F620</f>
        <v>610.1</v>
      </c>
      <c r="G619" s="34">
        <v>0</v>
      </c>
      <c r="H619" s="34">
        <v>0</v>
      </c>
    </row>
    <row r="620" spans="1:8" s="10" customFormat="1" ht="28.5" customHeight="1" x14ac:dyDescent="0.25">
      <c r="A620" s="35" t="s">
        <v>32</v>
      </c>
      <c r="B620" s="33" t="s">
        <v>56</v>
      </c>
      <c r="C620" s="33" t="s">
        <v>150</v>
      </c>
      <c r="D620" s="33" t="s">
        <v>606</v>
      </c>
      <c r="E620" s="33" t="s">
        <v>33</v>
      </c>
      <c r="F620" s="34">
        <f>F621</f>
        <v>610.1</v>
      </c>
      <c r="G620" s="34">
        <v>0</v>
      </c>
      <c r="H620" s="34">
        <v>0</v>
      </c>
    </row>
    <row r="621" spans="1:8" s="10" customFormat="1" ht="28.5" customHeight="1" x14ac:dyDescent="0.25">
      <c r="A621" s="35" t="s">
        <v>34</v>
      </c>
      <c r="B621" s="33" t="s">
        <v>56</v>
      </c>
      <c r="C621" s="33" t="s">
        <v>150</v>
      </c>
      <c r="D621" s="33" t="s">
        <v>606</v>
      </c>
      <c r="E621" s="33" t="s">
        <v>35</v>
      </c>
      <c r="F621" s="34">
        <f>604+6.1</f>
        <v>610.1</v>
      </c>
      <c r="G621" s="34">
        <v>0</v>
      </c>
      <c r="H621" s="34">
        <v>0</v>
      </c>
    </row>
    <row r="622" spans="1:8" s="10" customFormat="1" ht="28.5" hidden="1" customHeight="1" x14ac:dyDescent="0.25">
      <c r="A622" s="35" t="s">
        <v>605</v>
      </c>
      <c r="B622" s="33" t="s">
        <v>56</v>
      </c>
      <c r="C622" s="33" t="s">
        <v>150</v>
      </c>
      <c r="D622" s="33" t="s">
        <v>604</v>
      </c>
      <c r="E622" s="33" t="s">
        <v>13</v>
      </c>
      <c r="F622" s="34">
        <f>F623</f>
        <v>0</v>
      </c>
      <c r="G622" s="34">
        <v>0</v>
      </c>
      <c r="H622" s="34">
        <v>0</v>
      </c>
    </row>
    <row r="623" spans="1:8" s="10" customFormat="1" ht="28.5" hidden="1" customHeight="1" x14ac:dyDescent="0.25">
      <c r="A623" s="35" t="s">
        <v>32</v>
      </c>
      <c r="B623" s="33" t="s">
        <v>56</v>
      </c>
      <c r="C623" s="33" t="s">
        <v>150</v>
      </c>
      <c r="D623" s="33" t="s">
        <v>604</v>
      </c>
      <c r="E623" s="33" t="s">
        <v>33</v>
      </c>
      <c r="F623" s="34">
        <f>F624</f>
        <v>0</v>
      </c>
      <c r="G623" s="34">
        <v>0</v>
      </c>
      <c r="H623" s="34">
        <v>0</v>
      </c>
    </row>
    <row r="624" spans="1:8" s="10" customFormat="1" ht="28.5" hidden="1" customHeight="1" x14ac:dyDescent="0.25">
      <c r="A624" s="35" t="s">
        <v>34</v>
      </c>
      <c r="B624" s="33" t="s">
        <v>56</v>
      </c>
      <c r="C624" s="33" t="s">
        <v>150</v>
      </c>
      <c r="D624" s="33" t="s">
        <v>604</v>
      </c>
      <c r="E624" s="33" t="s">
        <v>35</v>
      </c>
      <c r="F624" s="34">
        <f>6.1-6.1</f>
        <v>0</v>
      </c>
      <c r="G624" s="34">
        <v>0</v>
      </c>
      <c r="H624" s="34">
        <v>0</v>
      </c>
    </row>
    <row r="625" spans="1:8" s="9" customFormat="1" ht="15" x14ac:dyDescent="0.25">
      <c r="A625" s="35" t="s">
        <v>284</v>
      </c>
      <c r="B625" s="33" t="s">
        <v>68</v>
      </c>
      <c r="C625" s="33" t="s">
        <v>11</v>
      </c>
      <c r="D625" s="33" t="s">
        <v>12</v>
      </c>
      <c r="E625" s="33" t="s">
        <v>13</v>
      </c>
      <c r="F625" s="34">
        <f>F626+F677+F745+F816+F826</f>
        <v>49520.9</v>
      </c>
      <c r="G625" s="34">
        <f>G626+G677+G745+G816+G826</f>
        <v>41304.199999999997</v>
      </c>
      <c r="H625" s="34">
        <f>H626+H677+H745+H816+H826</f>
        <v>34518.9</v>
      </c>
    </row>
    <row r="626" spans="1:8" s="9" customFormat="1" ht="15" x14ac:dyDescent="0.25">
      <c r="A626" s="35" t="s">
        <v>285</v>
      </c>
      <c r="B626" s="33" t="s">
        <v>68</v>
      </c>
      <c r="C626" s="33" t="s">
        <v>10</v>
      </c>
      <c r="D626" s="33" t="s">
        <v>12</v>
      </c>
      <c r="E626" s="33" t="s">
        <v>13</v>
      </c>
      <c r="F626" s="34">
        <f>F627+F632</f>
        <v>20416.300000000007</v>
      </c>
      <c r="G626" s="34">
        <f>G627+G632</f>
        <v>17800.5</v>
      </c>
      <c r="H626" s="34">
        <f>H664</f>
        <v>14423.5</v>
      </c>
    </row>
    <row r="627" spans="1:8" s="9" customFormat="1" ht="39" hidden="1" x14ac:dyDescent="0.25">
      <c r="A627" s="35" t="s">
        <v>286</v>
      </c>
      <c r="B627" s="33" t="s">
        <v>68</v>
      </c>
      <c r="C627" s="33" t="s">
        <v>10</v>
      </c>
      <c r="D627" s="33" t="s">
        <v>287</v>
      </c>
      <c r="E627" s="33" t="s">
        <v>13</v>
      </c>
      <c r="F627" s="34">
        <f t="shared" ref="F627:H630" si="106">F628</f>
        <v>0</v>
      </c>
      <c r="G627" s="34">
        <f t="shared" si="106"/>
        <v>0</v>
      </c>
      <c r="H627" s="34">
        <f t="shared" si="106"/>
        <v>0</v>
      </c>
    </row>
    <row r="628" spans="1:8" s="9" customFormat="1" ht="51.75" hidden="1" x14ac:dyDescent="0.25">
      <c r="A628" s="46" t="s">
        <v>288</v>
      </c>
      <c r="B628" s="47" t="s">
        <v>68</v>
      </c>
      <c r="C628" s="47" t="s">
        <v>10</v>
      </c>
      <c r="D628" s="47" t="s">
        <v>289</v>
      </c>
      <c r="E628" s="47" t="s">
        <v>13</v>
      </c>
      <c r="F628" s="43">
        <f t="shared" si="106"/>
        <v>0</v>
      </c>
      <c r="G628" s="43">
        <f t="shared" si="106"/>
        <v>0</v>
      </c>
      <c r="H628" s="43">
        <f t="shared" si="106"/>
        <v>0</v>
      </c>
    </row>
    <row r="629" spans="1:8" s="9" customFormat="1" ht="15" hidden="1" x14ac:dyDescent="0.25">
      <c r="A629" s="46" t="s">
        <v>89</v>
      </c>
      <c r="B629" s="47" t="s">
        <v>68</v>
      </c>
      <c r="C629" s="47" t="s">
        <v>10</v>
      </c>
      <c r="D629" s="47" t="s">
        <v>290</v>
      </c>
      <c r="E629" s="47" t="s">
        <v>13</v>
      </c>
      <c r="F629" s="43">
        <f t="shared" si="106"/>
        <v>0</v>
      </c>
      <c r="G629" s="43">
        <f t="shared" si="106"/>
        <v>0</v>
      </c>
      <c r="H629" s="43">
        <f t="shared" si="106"/>
        <v>0</v>
      </c>
    </row>
    <row r="630" spans="1:8" s="9" customFormat="1" ht="39" hidden="1" x14ac:dyDescent="0.25">
      <c r="A630" s="46" t="s">
        <v>291</v>
      </c>
      <c r="B630" s="47" t="s">
        <v>68</v>
      </c>
      <c r="C630" s="47" t="s">
        <v>10</v>
      </c>
      <c r="D630" s="47" t="s">
        <v>290</v>
      </c>
      <c r="E630" s="47" t="s">
        <v>292</v>
      </c>
      <c r="F630" s="43">
        <f t="shared" si="106"/>
        <v>0</v>
      </c>
      <c r="G630" s="43">
        <f t="shared" si="106"/>
        <v>0</v>
      </c>
      <c r="H630" s="43">
        <f t="shared" si="106"/>
        <v>0</v>
      </c>
    </row>
    <row r="631" spans="1:8" s="9" customFormat="1" ht="15" hidden="1" x14ac:dyDescent="0.25">
      <c r="A631" s="46" t="s">
        <v>293</v>
      </c>
      <c r="B631" s="47" t="s">
        <v>68</v>
      </c>
      <c r="C631" s="47" t="s">
        <v>10</v>
      </c>
      <c r="D631" s="47" t="s">
        <v>290</v>
      </c>
      <c r="E631" s="47" t="s">
        <v>294</v>
      </c>
      <c r="F631" s="43">
        <f>63.1-63.1</f>
        <v>0</v>
      </c>
      <c r="G631" s="43">
        <f>63.1-63.1</f>
        <v>0</v>
      </c>
      <c r="H631" s="43">
        <f>63.1-63.1</f>
        <v>0</v>
      </c>
    </row>
    <row r="632" spans="1:8" s="9" customFormat="1" ht="39" x14ac:dyDescent="0.25">
      <c r="A632" s="35" t="s">
        <v>541</v>
      </c>
      <c r="B632" s="33" t="s">
        <v>68</v>
      </c>
      <c r="C632" s="33" t="s">
        <v>10</v>
      </c>
      <c r="D632" s="33" t="s">
        <v>295</v>
      </c>
      <c r="E632" s="33" t="s">
        <v>13</v>
      </c>
      <c r="F632" s="34">
        <f>F633</f>
        <v>20416.300000000007</v>
      </c>
      <c r="G632" s="34">
        <f>G633</f>
        <v>17800.5</v>
      </c>
      <c r="H632" s="34">
        <f>H633</f>
        <v>0</v>
      </c>
    </row>
    <row r="633" spans="1:8" s="9" customFormat="1" ht="55.5" customHeight="1" x14ac:dyDescent="0.25">
      <c r="A633" s="35" t="s">
        <v>296</v>
      </c>
      <c r="B633" s="33" t="s">
        <v>68</v>
      </c>
      <c r="C633" s="33" t="s">
        <v>10</v>
      </c>
      <c r="D633" s="33" t="s">
        <v>297</v>
      </c>
      <c r="E633" s="33" t="s">
        <v>13</v>
      </c>
      <c r="F633" s="34">
        <f>F634+F643+F646+F649+F637+F640+F652+F655+F661</f>
        <v>20416.300000000007</v>
      </c>
      <c r="G633" s="34">
        <f t="shared" ref="G633:H633" si="107">G634+G643+G646+G649+G637+G640</f>
        <v>17800.5</v>
      </c>
      <c r="H633" s="34">
        <f t="shared" si="107"/>
        <v>0</v>
      </c>
    </row>
    <row r="634" spans="1:8" s="9" customFormat="1" ht="43.5" customHeight="1" x14ac:dyDescent="0.25">
      <c r="A634" s="35" t="s">
        <v>298</v>
      </c>
      <c r="B634" s="33" t="s">
        <v>68</v>
      </c>
      <c r="C634" s="33" t="s">
        <v>10</v>
      </c>
      <c r="D634" s="33" t="s">
        <v>299</v>
      </c>
      <c r="E634" s="33" t="s">
        <v>13</v>
      </c>
      <c r="F634" s="34">
        <f t="shared" ref="F634:H635" si="108">F635</f>
        <v>8357.9</v>
      </c>
      <c r="G634" s="34">
        <f t="shared" si="108"/>
        <v>8603</v>
      </c>
      <c r="H634" s="34">
        <f t="shared" si="108"/>
        <v>0</v>
      </c>
    </row>
    <row r="635" spans="1:8" s="9" customFormat="1" ht="31.5" customHeight="1" x14ac:dyDescent="0.25">
      <c r="A635" s="35" t="s">
        <v>291</v>
      </c>
      <c r="B635" s="33" t="s">
        <v>68</v>
      </c>
      <c r="C635" s="33" t="s">
        <v>10</v>
      </c>
      <c r="D635" s="33" t="s">
        <v>299</v>
      </c>
      <c r="E635" s="33" t="s">
        <v>292</v>
      </c>
      <c r="F635" s="34">
        <f t="shared" si="108"/>
        <v>8357.9</v>
      </c>
      <c r="G635" s="34">
        <f t="shared" si="108"/>
        <v>8603</v>
      </c>
      <c r="H635" s="34">
        <f t="shared" si="108"/>
        <v>0</v>
      </c>
    </row>
    <row r="636" spans="1:8" s="9" customFormat="1" ht="17.25" customHeight="1" x14ac:dyDescent="0.25">
      <c r="A636" s="35" t="s">
        <v>293</v>
      </c>
      <c r="B636" s="33" t="s">
        <v>68</v>
      </c>
      <c r="C636" s="33" t="s">
        <v>10</v>
      </c>
      <c r="D636" s="33" t="s">
        <v>299</v>
      </c>
      <c r="E636" s="33" t="s">
        <v>294</v>
      </c>
      <c r="F636" s="34">
        <f>10995.5-916.7-22.3-405-784.1-201.9+539.9-0.1-400-539.9+92.5</f>
        <v>8357.9</v>
      </c>
      <c r="G636" s="34">
        <f>8985-94-288</f>
        <v>8603</v>
      </c>
      <c r="H636" s="43">
        <v>0</v>
      </c>
    </row>
    <row r="637" spans="1:8" s="9" customFormat="1" ht="30.75" customHeight="1" x14ac:dyDescent="0.25">
      <c r="A637" s="35" t="s">
        <v>470</v>
      </c>
      <c r="B637" s="33" t="s">
        <v>68</v>
      </c>
      <c r="C637" s="33" t="s">
        <v>10</v>
      </c>
      <c r="D637" s="33" t="s">
        <v>486</v>
      </c>
      <c r="E637" s="33" t="s">
        <v>13</v>
      </c>
      <c r="F637" s="34">
        <f>F638</f>
        <v>456.29999999999995</v>
      </c>
      <c r="G637" s="34">
        <f t="shared" ref="G637:H638" si="109">G638</f>
        <v>0</v>
      </c>
      <c r="H637" s="34">
        <f t="shared" si="109"/>
        <v>0</v>
      </c>
    </row>
    <row r="638" spans="1:8" s="9" customFormat="1" ht="28.5" customHeight="1" x14ac:dyDescent="0.25">
      <c r="A638" s="35" t="s">
        <v>291</v>
      </c>
      <c r="B638" s="33" t="s">
        <v>68</v>
      </c>
      <c r="C638" s="33" t="s">
        <v>10</v>
      </c>
      <c r="D638" s="33" t="s">
        <v>486</v>
      </c>
      <c r="E638" s="33" t="s">
        <v>292</v>
      </c>
      <c r="F638" s="34">
        <f>F639</f>
        <v>456.29999999999995</v>
      </c>
      <c r="G638" s="34">
        <f t="shared" si="109"/>
        <v>0</v>
      </c>
      <c r="H638" s="34">
        <f t="shared" si="109"/>
        <v>0</v>
      </c>
    </row>
    <row r="639" spans="1:8" s="9" customFormat="1" ht="17.25" customHeight="1" x14ac:dyDescent="0.25">
      <c r="A639" s="35" t="s">
        <v>293</v>
      </c>
      <c r="B639" s="33" t="s">
        <v>68</v>
      </c>
      <c r="C639" s="33" t="s">
        <v>10</v>
      </c>
      <c r="D639" s="33" t="s">
        <v>486</v>
      </c>
      <c r="E639" s="33" t="s">
        <v>294</v>
      </c>
      <c r="F639" s="34">
        <f>540.3-84</f>
        <v>456.29999999999995</v>
      </c>
      <c r="G639" s="34">
        <v>0</v>
      </c>
      <c r="H639" s="34">
        <v>0</v>
      </c>
    </row>
    <row r="640" spans="1:8" s="9" customFormat="1" ht="45" customHeight="1" x14ac:dyDescent="0.25">
      <c r="A640" s="35" t="s">
        <v>473</v>
      </c>
      <c r="B640" s="33" t="s">
        <v>68</v>
      </c>
      <c r="C640" s="33" t="s">
        <v>10</v>
      </c>
      <c r="D640" s="33" t="s">
        <v>487</v>
      </c>
      <c r="E640" s="33" t="s">
        <v>13</v>
      </c>
      <c r="F640" s="34">
        <f>F641</f>
        <v>50.7</v>
      </c>
      <c r="G640" s="34">
        <f t="shared" ref="G640:H641" si="110">G641</f>
        <v>0</v>
      </c>
      <c r="H640" s="34">
        <f t="shared" si="110"/>
        <v>0</v>
      </c>
    </row>
    <row r="641" spans="1:8" s="9" customFormat="1" ht="32.25" customHeight="1" x14ac:dyDescent="0.25">
      <c r="A641" s="35" t="s">
        <v>291</v>
      </c>
      <c r="B641" s="33" t="s">
        <v>68</v>
      </c>
      <c r="C641" s="33" t="s">
        <v>10</v>
      </c>
      <c r="D641" s="33" t="s">
        <v>487</v>
      </c>
      <c r="E641" s="33" t="s">
        <v>292</v>
      </c>
      <c r="F641" s="34">
        <f>F642</f>
        <v>50.7</v>
      </c>
      <c r="G641" s="34">
        <f t="shared" si="110"/>
        <v>0</v>
      </c>
      <c r="H641" s="34">
        <f t="shared" si="110"/>
        <v>0</v>
      </c>
    </row>
    <row r="642" spans="1:8" s="9" customFormat="1" ht="17.25" customHeight="1" x14ac:dyDescent="0.25">
      <c r="A642" s="35" t="s">
        <v>293</v>
      </c>
      <c r="B642" s="33" t="s">
        <v>68</v>
      </c>
      <c r="C642" s="33" t="s">
        <v>10</v>
      </c>
      <c r="D642" s="33" t="s">
        <v>487</v>
      </c>
      <c r="E642" s="33" t="s">
        <v>294</v>
      </c>
      <c r="F642" s="34">
        <f>28.4+22.3</f>
        <v>50.7</v>
      </c>
      <c r="G642" s="34">
        <v>0</v>
      </c>
      <c r="H642" s="34">
        <v>0</v>
      </c>
    </row>
    <row r="643" spans="1:8" s="9" customFormat="1" ht="64.5" x14ac:dyDescent="0.25">
      <c r="A643" s="35" t="s">
        <v>300</v>
      </c>
      <c r="B643" s="33" t="s">
        <v>68</v>
      </c>
      <c r="C643" s="33" t="s">
        <v>10</v>
      </c>
      <c r="D643" s="33" t="s">
        <v>301</v>
      </c>
      <c r="E643" s="33" t="s">
        <v>13</v>
      </c>
      <c r="F643" s="34">
        <f t="shared" ref="F643:H644" si="111">F644</f>
        <v>89</v>
      </c>
      <c r="G643" s="34">
        <f t="shared" si="111"/>
        <v>89</v>
      </c>
      <c r="H643" s="34">
        <f t="shared" si="111"/>
        <v>0</v>
      </c>
    </row>
    <row r="644" spans="1:8" s="9" customFormat="1" ht="30.75" customHeight="1" x14ac:dyDescent="0.25">
      <c r="A644" s="35" t="s">
        <v>291</v>
      </c>
      <c r="B644" s="33" t="s">
        <v>68</v>
      </c>
      <c r="C644" s="33" t="s">
        <v>10</v>
      </c>
      <c r="D644" s="33" t="s">
        <v>301</v>
      </c>
      <c r="E644" s="33" t="s">
        <v>292</v>
      </c>
      <c r="F644" s="34">
        <f t="shared" si="111"/>
        <v>89</v>
      </c>
      <c r="G644" s="34">
        <f t="shared" si="111"/>
        <v>89</v>
      </c>
      <c r="H644" s="34">
        <f t="shared" si="111"/>
        <v>0</v>
      </c>
    </row>
    <row r="645" spans="1:8" s="9" customFormat="1" ht="19.5" customHeight="1" x14ac:dyDescent="0.25">
      <c r="A645" s="35" t="s">
        <v>293</v>
      </c>
      <c r="B645" s="33" t="s">
        <v>68</v>
      </c>
      <c r="C645" s="33" t="s">
        <v>10</v>
      </c>
      <c r="D645" s="33" t="s">
        <v>301</v>
      </c>
      <c r="E645" s="33" t="s">
        <v>294</v>
      </c>
      <c r="F645" s="34">
        <v>89</v>
      </c>
      <c r="G645" s="34">
        <v>89</v>
      </c>
      <c r="H645" s="34">
        <v>0</v>
      </c>
    </row>
    <row r="646" spans="1:8" s="9" customFormat="1" ht="141" x14ac:dyDescent="0.25">
      <c r="A646" s="35" t="s">
        <v>302</v>
      </c>
      <c r="B646" s="33" t="s">
        <v>68</v>
      </c>
      <c r="C646" s="33" t="s">
        <v>10</v>
      </c>
      <c r="D646" s="33" t="s">
        <v>303</v>
      </c>
      <c r="E646" s="33" t="s">
        <v>13</v>
      </c>
      <c r="F646" s="34">
        <f t="shared" ref="F646:H647" si="112">F647</f>
        <v>50.7</v>
      </c>
      <c r="G646" s="34">
        <f t="shared" si="112"/>
        <v>52.4</v>
      </c>
      <c r="H646" s="34">
        <f t="shared" si="112"/>
        <v>0</v>
      </c>
    </row>
    <row r="647" spans="1:8" s="9" customFormat="1" ht="39" x14ac:dyDescent="0.25">
      <c r="A647" s="35" t="s">
        <v>291</v>
      </c>
      <c r="B647" s="33" t="s">
        <v>68</v>
      </c>
      <c r="C647" s="33" t="s">
        <v>10</v>
      </c>
      <c r="D647" s="33" t="s">
        <v>303</v>
      </c>
      <c r="E647" s="33" t="s">
        <v>292</v>
      </c>
      <c r="F647" s="34">
        <f t="shared" si="112"/>
        <v>50.7</v>
      </c>
      <c r="G647" s="34">
        <f t="shared" si="112"/>
        <v>52.4</v>
      </c>
      <c r="H647" s="34">
        <f t="shared" si="112"/>
        <v>0</v>
      </c>
    </row>
    <row r="648" spans="1:8" s="9" customFormat="1" ht="15" x14ac:dyDescent="0.25">
      <c r="A648" s="35" t="s">
        <v>293</v>
      </c>
      <c r="B648" s="33" t="s">
        <v>68</v>
      </c>
      <c r="C648" s="33" t="s">
        <v>10</v>
      </c>
      <c r="D648" s="33" t="s">
        <v>303</v>
      </c>
      <c r="E648" s="33" t="s">
        <v>294</v>
      </c>
      <c r="F648" s="34">
        <v>50.7</v>
      </c>
      <c r="G648" s="34">
        <v>52.4</v>
      </c>
      <c r="H648" s="34">
        <v>0</v>
      </c>
    </row>
    <row r="649" spans="1:8" s="9" customFormat="1" ht="39" x14ac:dyDescent="0.25">
      <c r="A649" s="35" t="s">
        <v>304</v>
      </c>
      <c r="B649" s="33" t="s">
        <v>68</v>
      </c>
      <c r="C649" s="33" t="s">
        <v>10</v>
      </c>
      <c r="D649" s="33" t="s">
        <v>305</v>
      </c>
      <c r="E649" s="33" t="s">
        <v>13</v>
      </c>
      <c r="F649" s="34">
        <f t="shared" ref="F649:H650" si="113">F650</f>
        <v>9712.1000000000022</v>
      </c>
      <c r="G649" s="34">
        <f t="shared" si="113"/>
        <v>9056.1</v>
      </c>
      <c r="H649" s="34">
        <f t="shared" si="113"/>
        <v>0</v>
      </c>
    </row>
    <row r="650" spans="1:8" s="9" customFormat="1" ht="29.25" customHeight="1" x14ac:dyDescent="0.25">
      <c r="A650" s="35" t="s">
        <v>291</v>
      </c>
      <c r="B650" s="33" t="s">
        <v>68</v>
      </c>
      <c r="C650" s="33" t="s">
        <v>10</v>
      </c>
      <c r="D650" s="33" t="s">
        <v>305</v>
      </c>
      <c r="E650" s="33" t="s">
        <v>292</v>
      </c>
      <c r="F650" s="34">
        <f t="shared" si="113"/>
        <v>9712.1000000000022</v>
      </c>
      <c r="G650" s="34">
        <f t="shared" si="113"/>
        <v>9056.1</v>
      </c>
      <c r="H650" s="34">
        <f t="shared" si="113"/>
        <v>0</v>
      </c>
    </row>
    <row r="651" spans="1:8" s="9" customFormat="1" ht="18" customHeight="1" x14ac:dyDescent="0.25">
      <c r="A651" s="35" t="s">
        <v>293</v>
      </c>
      <c r="B651" s="33" t="s">
        <v>68</v>
      </c>
      <c r="C651" s="33" t="s">
        <v>10</v>
      </c>
      <c r="D651" s="33" t="s">
        <v>305</v>
      </c>
      <c r="E651" s="33" t="s">
        <v>294</v>
      </c>
      <c r="F651" s="34">
        <f>8858.2+182.2+671.7</f>
        <v>9712.1000000000022</v>
      </c>
      <c r="G651" s="34">
        <v>9056.1</v>
      </c>
      <c r="H651" s="34">
        <v>0</v>
      </c>
    </row>
    <row r="652" spans="1:8" s="9" customFormat="1" ht="47.25" hidden="1" customHeight="1" x14ac:dyDescent="0.25">
      <c r="A652" s="35" t="s">
        <v>468</v>
      </c>
      <c r="B652" s="33" t="s">
        <v>68</v>
      </c>
      <c r="C652" s="33" t="s">
        <v>10</v>
      </c>
      <c r="D652" s="33" t="s">
        <v>485</v>
      </c>
      <c r="E652" s="33" t="s">
        <v>13</v>
      </c>
      <c r="F652" s="34">
        <f>F653</f>
        <v>0</v>
      </c>
      <c r="G652" s="34">
        <v>0</v>
      </c>
      <c r="H652" s="34">
        <v>0</v>
      </c>
    </row>
    <row r="653" spans="1:8" s="9" customFormat="1" ht="28.5" hidden="1" customHeight="1" x14ac:dyDescent="0.25">
      <c r="A653" s="35" t="s">
        <v>291</v>
      </c>
      <c r="B653" s="33" t="s">
        <v>68</v>
      </c>
      <c r="C653" s="33" t="s">
        <v>10</v>
      </c>
      <c r="D653" s="33" t="s">
        <v>485</v>
      </c>
      <c r="E653" s="33" t="s">
        <v>292</v>
      </c>
      <c r="F653" s="34">
        <f>F654</f>
        <v>0</v>
      </c>
      <c r="G653" s="34">
        <v>0</v>
      </c>
      <c r="H653" s="34">
        <v>0</v>
      </c>
    </row>
    <row r="654" spans="1:8" s="9" customFormat="1" ht="18" hidden="1" customHeight="1" x14ac:dyDescent="0.25">
      <c r="A654" s="35" t="s">
        <v>293</v>
      </c>
      <c r="B654" s="33" t="s">
        <v>68</v>
      </c>
      <c r="C654" s="33" t="s">
        <v>10</v>
      </c>
      <c r="D654" s="33" t="s">
        <v>485</v>
      </c>
      <c r="E654" s="33" t="s">
        <v>294</v>
      </c>
      <c r="F654" s="34"/>
      <c r="G654" s="34"/>
      <c r="H654" s="34"/>
    </row>
    <row r="655" spans="1:8" s="9" customFormat="1" ht="30.75" customHeight="1" x14ac:dyDescent="0.25">
      <c r="A655" s="35" t="s">
        <v>611</v>
      </c>
      <c r="B655" s="33" t="s">
        <v>68</v>
      </c>
      <c r="C655" s="33" t="s">
        <v>10</v>
      </c>
      <c r="D655" s="33" t="s">
        <v>610</v>
      </c>
      <c r="E655" s="33" t="s">
        <v>13</v>
      </c>
      <c r="F655" s="34">
        <f>F656</f>
        <v>106.9</v>
      </c>
      <c r="G655" s="34">
        <v>0</v>
      </c>
      <c r="H655" s="34">
        <v>0</v>
      </c>
    </row>
    <row r="656" spans="1:8" s="9" customFormat="1" ht="30" customHeight="1" x14ac:dyDescent="0.25">
      <c r="A656" s="35" t="s">
        <v>291</v>
      </c>
      <c r="B656" s="33" t="s">
        <v>68</v>
      </c>
      <c r="C656" s="33" t="s">
        <v>10</v>
      </c>
      <c r="D656" s="33" t="s">
        <v>610</v>
      </c>
      <c r="E656" s="33" t="s">
        <v>292</v>
      </c>
      <c r="F656" s="34">
        <f>F657</f>
        <v>106.9</v>
      </c>
      <c r="G656" s="34">
        <v>0</v>
      </c>
      <c r="H656" s="34">
        <v>0</v>
      </c>
    </row>
    <row r="657" spans="1:8" s="9" customFormat="1" ht="18" customHeight="1" x14ac:dyDescent="0.25">
      <c r="A657" s="35" t="s">
        <v>293</v>
      </c>
      <c r="B657" s="33" t="s">
        <v>68</v>
      </c>
      <c r="C657" s="33" t="s">
        <v>10</v>
      </c>
      <c r="D657" s="33" t="s">
        <v>610</v>
      </c>
      <c r="E657" s="33" t="s">
        <v>294</v>
      </c>
      <c r="F657" s="34">
        <f>80+26.9</f>
        <v>106.9</v>
      </c>
      <c r="G657" s="34">
        <v>0</v>
      </c>
      <c r="H657" s="34">
        <v>0</v>
      </c>
    </row>
    <row r="658" spans="1:8" s="9" customFormat="1" ht="30" hidden="1" customHeight="1" x14ac:dyDescent="0.25">
      <c r="A658" s="35" t="s">
        <v>611</v>
      </c>
      <c r="B658" s="33" t="s">
        <v>68</v>
      </c>
      <c r="C658" s="33" t="s">
        <v>10</v>
      </c>
      <c r="D658" s="33" t="s">
        <v>610</v>
      </c>
      <c r="E658" s="33" t="s">
        <v>13</v>
      </c>
      <c r="F658" s="34">
        <f>F659</f>
        <v>0</v>
      </c>
      <c r="G658" s="34">
        <v>0</v>
      </c>
      <c r="H658" s="34">
        <v>0</v>
      </c>
    </row>
    <row r="659" spans="1:8" s="9" customFormat="1" ht="30" hidden="1" customHeight="1" x14ac:dyDescent="0.25">
      <c r="A659" s="35" t="s">
        <v>291</v>
      </c>
      <c r="B659" s="33" t="s">
        <v>68</v>
      </c>
      <c r="C659" s="33" t="s">
        <v>10</v>
      </c>
      <c r="D659" s="33" t="s">
        <v>610</v>
      </c>
      <c r="E659" s="33" t="s">
        <v>292</v>
      </c>
      <c r="F659" s="34">
        <f>F660</f>
        <v>0</v>
      </c>
      <c r="G659" s="34">
        <v>0</v>
      </c>
      <c r="H659" s="34">
        <v>0</v>
      </c>
    </row>
    <row r="660" spans="1:8" s="9" customFormat="1" ht="18" hidden="1" customHeight="1" x14ac:dyDescent="0.25">
      <c r="A660" s="35" t="s">
        <v>293</v>
      </c>
      <c r="B660" s="33" t="s">
        <v>68</v>
      </c>
      <c r="C660" s="33" t="s">
        <v>10</v>
      </c>
      <c r="D660" s="33" t="s">
        <v>610</v>
      </c>
      <c r="E660" s="33" t="s">
        <v>294</v>
      </c>
      <c r="F660" s="34"/>
      <c r="G660" s="34">
        <v>0</v>
      </c>
      <c r="H660" s="34">
        <v>0</v>
      </c>
    </row>
    <row r="661" spans="1:8" s="9" customFormat="1" ht="42.75" customHeight="1" x14ac:dyDescent="0.25">
      <c r="A661" s="35" t="s">
        <v>468</v>
      </c>
      <c r="B661" s="33" t="s">
        <v>68</v>
      </c>
      <c r="C661" s="33" t="s">
        <v>10</v>
      </c>
      <c r="D661" s="33" t="s">
        <v>485</v>
      </c>
      <c r="E661" s="33" t="s">
        <v>13</v>
      </c>
      <c r="F661" s="34">
        <f>F662</f>
        <v>1592.7</v>
      </c>
      <c r="G661" s="34">
        <v>0</v>
      </c>
      <c r="H661" s="34">
        <v>0</v>
      </c>
    </row>
    <row r="662" spans="1:8" s="9" customFormat="1" ht="30" customHeight="1" x14ac:dyDescent="0.25">
      <c r="A662" s="35" t="s">
        <v>291</v>
      </c>
      <c r="B662" s="33" t="s">
        <v>68</v>
      </c>
      <c r="C662" s="33" t="s">
        <v>10</v>
      </c>
      <c r="D662" s="33" t="s">
        <v>485</v>
      </c>
      <c r="E662" s="33" t="s">
        <v>292</v>
      </c>
      <c r="F662" s="34">
        <f>F663</f>
        <v>1592.7</v>
      </c>
      <c r="G662" s="34">
        <v>0</v>
      </c>
      <c r="H662" s="34">
        <v>0</v>
      </c>
    </row>
    <row r="663" spans="1:8" s="9" customFormat="1" ht="18" customHeight="1" x14ac:dyDescent="0.25">
      <c r="A663" s="35" t="s">
        <v>293</v>
      </c>
      <c r="B663" s="33" t="s">
        <v>68</v>
      </c>
      <c r="C663" s="33" t="s">
        <v>10</v>
      </c>
      <c r="D663" s="33" t="s">
        <v>485</v>
      </c>
      <c r="E663" s="33" t="s">
        <v>294</v>
      </c>
      <c r="F663" s="34">
        <f>1646.9+145.8-200</f>
        <v>1592.7</v>
      </c>
      <c r="G663" s="34">
        <v>0</v>
      </c>
      <c r="H663" s="34">
        <v>0</v>
      </c>
    </row>
    <row r="664" spans="1:8" s="9" customFormat="1" ht="45" customHeight="1" x14ac:dyDescent="0.25">
      <c r="A664" s="35" t="s">
        <v>542</v>
      </c>
      <c r="B664" s="33" t="s">
        <v>68</v>
      </c>
      <c r="C664" s="33" t="s">
        <v>10</v>
      </c>
      <c r="D664" s="33" t="s">
        <v>543</v>
      </c>
      <c r="E664" s="33" t="s">
        <v>13</v>
      </c>
      <c r="F664" s="34">
        <v>0</v>
      </c>
      <c r="G664" s="34">
        <v>0</v>
      </c>
      <c r="H664" s="34">
        <f>H665+H668+H671+H674</f>
        <v>14423.5</v>
      </c>
    </row>
    <row r="665" spans="1:8" s="9" customFormat="1" ht="42" customHeight="1" x14ac:dyDescent="0.25">
      <c r="A665" s="35" t="s">
        <v>298</v>
      </c>
      <c r="B665" s="33" t="s">
        <v>68</v>
      </c>
      <c r="C665" s="33" t="s">
        <v>10</v>
      </c>
      <c r="D665" s="33" t="s">
        <v>551</v>
      </c>
      <c r="E665" s="33" t="s">
        <v>13</v>
      </c>
      <c r="F665" s="34">
        <v>0</v>
      </c>
      <c r="G665" s="34">
        <v>0</v>
      </c>
      <c r="H665" s="34">
        <f>H666</f>
        <v>4708.8999999999996</v>
      </c>
    </row>
    <row r="666" spans="1:8" s="9" customFormat="1" ht="27" customHeight="1" x14ac:dyDescent="0.25">
      <c r="A666" s="35" t="s">
        <v>291</v>
      </c>
      <c r="B666" s="33" t="s">
        <v>68</v>
      </c>
      <c r="C666" s="33" t="s">
        <v>10</v>
      </c>
      <c r="D666" s="33" t="s">
        <v>551</v>
      </c>
      <c r="E666" s="33" t="s">
        <v>292</v>
      </c>
      <c r="F666" s="34">
        <v>0</v>
      </c>
      <c r="G666" s="34">
        <v>0</v>
      </c>
      <c r="H666" s="34">
        <f>H667</f>
        <v>4708.8999999999996</v>
      </c>
    </row>
    <row r="667" spans="1:8" s="9" customFormat="1" ht="18" customHeight="1" x14ac:dyDescent="0.25">
      <c r="A667" s="35" t="s">
        <v>293</v>
      </c>
      <c r="B667" s="33" t="s">
        <v>68</v>
      </c>
      <c r="C667" s="33" t="s">
        <v>10</v>
      </c>
      <c r="D667" s="33" t="s">
        <v>551</v>
      </c>
      <c r="E667" s="33" t="s">
        <v>294</v>
      </c>
      <c r="F667" s="34">
        <v>0</v>
      </c>
      <c r="G667" s="34">
        <v>0</v>
      </c>
      <c r="H667" s="34">
        <v>4708.8999999999996</v>
      </c>
    </row>
    <row r="668" spans="1:8" s="9" customFormat="1" ht="65.25" customHeight="1" x14ac:dyDescent="0.25">
      <c r="A668" s="35" t="s">
        <v>300</v>
      </c>
      <c r="B668" s="33" t="s">
        <v>68</v>
      </c>
      <c r="C668" s="33" t="s">
        <v>10</v>
      </c>
      <c r="D668" s="33" t="s">
        <v>544</v>
      </c>
      <c r="E668" s="33" t="s">
        <v>13</v>
      </c>
      <c r="F668" s="34">
        <v>0</v>
      </c>
      <c r="G668" s="34">
        <v>0</v>
      </c>
      <c r="H668" s="34">
        <f>H669</f>
        <v>89</v>
      </c>
    </row>
    <row r="669" spans="1:8" s="9" customFormat="1" ht="31.5" customHeight="1" x14ac:dyDescent="0.25">
      <c r="A669" s="35" t="s">
        <v>291</v>
      </c>
      <c r="B669" s="33" t="s">
        <v>68</v>
      </c>
      <c r="C669" s="33" t="s">
        <v>10</v>
      </c>
      <c r="D669" s="33" t="s">
        <v>544</v>
      </c>
      <c r="E669" s="33" t="s">
        <v>292</v>
      </c>
      <c r="F669" s="34">
        <v>0</v>
      </c>
      <c r="G669" s="34">
        <v>0</v>
      </c>
      <c r="H669" s="34">
        <f>H670</f>
        <v>89</v>
      </c>
    </row>
    <row r="670" spans="1:8" s="9" customFormat="1" ht="18" customHeight="1" x14ac:dyDescent="0.25">
      <c r="A670" s="35" t="s">
        <v>293</v>
      </c>
      <c r="B670" s="33" t="s">
        <v>68</v>
      </c>
      <c r="C670" s="33" t="s">
        <v>10</v>
      </c>
      <c r="D670" s="33" t="s">
        <v>544</v>
      </c>
      <c r="E670" s="33" t="s">
        <v>294</v>
      </c>
      <c r="F670" s="34">
        <v>0</v>
      </c>
      <c r="G670" s="34">
        <v>0</v>
      </c>
      <c r="H670" s="34">
        <v>89</v>
      </c>
    </row>
    <row r="671" spans="1:8" s="9" customFormat="1" ht="147.75" customHeight="1" x14ac:dyDescent="0.25">
      <c r="A671" s="35" t="s">
        <v>302</v>
      </c>
      <c r="B671" s="33" t="s">
        <v>68</v>
      </c>
      <c r="C671" s="33" t="s">
        <v>10</v>
      </c>
      <c r="D671" s="33" t="s">
        <v>545</v>
      </c>
      <c r="E671" s="33" t="s">
        <v>13</v>
      </c>
      <c r="F671" s="34">
        <v>0</v>
      </c>
      <c r="G671" s="34">
        <v>0</v>
      </c>
      <c r="H671" s="34">
        <f>H672</f>
        <v>54</v>
      </c>
    </row>
    <row r="672" spans="1:8" s="9" customFormat="1" ht="28.5" customHeight="1" x14ac:dyDescent="0.25">
      <c r="A672" s="35" t="s">
        <v>291</v>
      </c>
      <c r="B672" s="33" t="s">
        <v>68</v>
      </c>
      <c r="C672" s="33" t="s">
        <v>10</v>
      </c>
      <c r="D672" s="33" t="s">
        <v>545</v>
      </c>
      <c r="E672" s="33" t="s">
        <v>292</v>
      </c>
      <c r="F672" s="34">
        <v>0</v>
      </c>
      <c r="G672" s="34">
        <v>0</v>
      </c>
      <c r="H672" s="34">
        <f>H673</f>
        <v>54</v>
      </c>
    </row>
    <row r="673" spans="1:8" s="9" customFormat="1" ht="18" customHeight="1" x14ac:dyDescent="0.25">
      <c r="A673" s="35" t="s">
        <v>293</v>
      </c>
      <c r="B673" s="33" t="s">
        <v>68</v>
      </c>
      <c r="C673" s="33" t="s">
        <v>10</v>
      </c>
      <c r="D673" s="33" t="s">
        <v>545</v>
      </c>
      <c r="E673" s="33" t="s">
        <v>294</v>
      </c>
      <c r="F673" s="34">
        <v>0</v>
      </c>
      <c r="G673" s="34">
        <v>0</v>
      </c>
      <c r="H673" s="34">
        <v>54</v>
      </c>
    </row>
    <row r="674" spans="1:8" s="9" customFormat="1" ht="45.75" customHeight="1" x14ac:dyDescent="0.25">
      <c r="A674" s="35" t="s">
        <v>304</v>
      </c>
      <c r="B674" s="33" t="s">
        <v>68</v>
      </c>
      <c r="C674" s="33" t="s">
        <v>10</v>
      </c>
      <c r="D674" s="33" t="s">
        <v>546</v>
      </c>
      <c r="E674" s="33" t="s">
        <v>13</v>
      </c>
      <c r="F674" s="34">
        <v>0</v>
      </c>
      <c r="G674" s="34">
        <v>0</v>
      </c>
      <c r="H674" s="34">
        <f>H675</f>
        <v>9571.6</v>
      </c>
    </row>
    <row r="675" spans="1:8" s="9" customFormat="1" ht="27" customHeight="1" x14ac:dyDescent="0.25">
      <c r="A675" s="35" t="s">
        <v>291</v>
      </c>
      <c r="B675" s="33" t="s">
        <v>68</v>
      </c>
      <c r="C675" s="33" t="s">
        <v>10</v>
      </c>
      <c r="D675" s="33" t="s">
        <v>546</v>
      </c>
      <c r="E675" s="33" t="s">
        <v>292</v>
      </c>
      <c r="F675" s="34">
        <v>0</v>
      </c>
      <c r="G675" s="34">
        <v>0</v>
      </c>
      <c r="H675" s="34">
        <f>H676</f>
        <v>9571.6</v>
      </c>
    </row>
    <row r="676" spans="1:8" s="9" customFormat="1" ht="18" customHeight="1" x14ac:dyDescent="0.25">
      <c r="A676" s="35" t="s">
        <v>293</v>
      </c>
      <c r="B676" s="33" t="s">
        <v>68</v>
      </c>
      <c r="C676" s="33" t="s">
        <v>10</v>
      </c>
      <c r="D676" s="33" t="s">
        <v>546</v>
      </c>
      <c r="E676" s="33" t="s">
        <v>294</v>
      </c>
      <c r="F676" s="34">
        <v>0</v>
      </c>
      <c r="G676" s="34">
        <v>0</v>
      </c>
      <c r="H676" s="34">
        <v>9571.6</v>
      </c>
    </row>
    <row r="677" spans="1:8" s="9" customFormat="1" ht="19.5" customHeight="1" x14ac:dyDescent="0.25">
      <c r="A677" s="35" t="s">
        <v>306</v>
      </c>
      <c r="B677" s="33" t="s">
        <v>68</v>
      </c>
      <c r="C677" s="33" t="s">
        <v>15</v>
      </c>
      <c r="D677" s="33" t="s">
        <v>12</v>
      </c>
      <c r="E677" s="33" t="s">
        <v>13</v>
      </c>
      <c r="F677" s="34">
        <f>F678+F706</f>
        <v>26422.399999999998</v>
      </c>
      <c r="G677" s="34">
        <f>G678+G706</f>
        <v>23000.2</v>
      </c>
      <c r="H677" s="34">
        <f>H735</f>
        <v>19728.900000000001</v>
      </c>
    </row>
    <row r="678" spans="1:8" s="9" customFormat="1" ht="39" hidden="1" x14ac:dyDescent="0.25">
      <c r="A678" s="35" t="s">
        <v>286</v>
      </c>
      <c r="B678" s="33" t="s">
        <v>68</v>
      </c>
      <c r="C678" s="33" t="s">
        <v>15</v>
      </c>
      <c r="D678" s="33" t="s">
        <v>287</v>
      </c>
      <c r="E678" s="33" t="s">
        <v>13</v>
      </c>
      <c r="F678" s="34">
        <f t="shared" ref="F678:H681" si="114">F679</f>
        <v>0</v>
      </c>
      <c r="G678" s="34">
        <f t="shared" si="114"/>
        <v>0</v>
      </c>
      <c r="H678" s="34">
        <f t="shared" si="114"/>
        <v>0</v>
      </c>
    </row>
    <row r="679" spans="1:8" s="9" customFormat="1" ht="51.75" hidden="1" x14ac:dyDescent="0.25">
      <c r="A679" s="35" t="s">
        <v>288</v>
      </c>
      <c r="B679" s="33" t="s">
        <v>68</v>
      </c>
      <c r="C679" s="33" t="s">
        <v>15</v>
      </c>
      <c r="D679" s="33" t="s">
        <v>289</v>
      </c>
      <c r="E679" s="33" t="s">
        <v>13</v>
      </c>
      <c r="F679" s="34">
        <f t="shared" si="114"/>
        <v>0</v>
      </c>
      <c r="G679" s="34">
        <f t="shared" si="114"/>
        <v>0</v>
      </c>
      <c r="H679" s="34">
        <f t="shared" si="114"/>
        <v>0</v>
      </c>
    </row>
    <row r="680" spans="1:8" s="9" customFormat="1" ht="15" hidden="1" x14ac:dyDescent="0.25">
      <c r="A680" s="35" t="s">
        <v>89</v>
      </c>
      <c r="B680" s="33" t="s">
        <v>68</v>
      </c>
      <c r="C680" s="33" t="s">
        <v>15</v>
      </c>
      <c r="D680" s="33" t="s">
        <v>290</v>
      </c>
      <c r="E680" s="33" t="s">
        <v>13</v>
      </c>
      <c r="F680" s="34">
        <f t="shared" si="114"/>
        <v>0</v>
      </c>
      <c r="G680" s="34">
        <f t="shared" si="114"/>
        <v>0</v>
      </c>
      <c r="H680" s="34">
        <f t="shared" si="114"/>
        <v>0</v>
      </c>
    </row>
    <row r="681" spans="1:8" s="9" customFormat="1" ht="39" hidden="1" x14ac:dyDescent="0.25">
      <c r="A681" s="35" t="s">
        <v>291</v>
      </c>
      <c r="B681" s="33" t="s">
        <v>68</v>
      </c>
      <c r="C681" s="33" t="s">
        <v>15</v>
      </c>
      <c r="D681" s="33" t="s">
        <v>290</v>
      </c>
      <c r="E681" s="33" t="s">
        <v>292</v>
      </c>
      <c r="F681" s="34">
        <f t="shared" si="114"/>
        <v>0</v>
      </c>
      <c r="G681" s="34">
        <f t="shared" si="114"/>
        <v>0</v>
      </c>
      <c r="H681" s="34">
        <f t="shared" si="114"/>
        <v>0</v>
      </c>
    </row>
    <row r="682" spans="1:8" s="9" customFormat="1" ht="15" hidden="1" x14ac:dyDescent="0.25">
      <c r="A682" s="35" t="s">
        <v>293</v>
      </c>
      <c r="B682" s="33" t="s">
        <v>68</v>
      </c>
      <c r="C682" s="33" t="s">
        <v>15</v>
      </c>
      <c r="D682" s="33" t="s">
        <v>290</v>
      </c>
      <c r="E682" s="33" t="s">
        <v>294</v>
      </c>
      <c r="F682" s="34">
        <f>64.2-64.2</f>
        <v>0</v>
      </c>
      <c r="G682" s="34">
        <f>64.2-64.2</f>
        <v>0</v>
      </c>
      <c r="H682" s="34">
        <f>64.2-64.2</f>
        <v>0</v>
      </c>
    </row>
    <row r="683" spans="1:8" s="9" customFormat="1" ht="39" hidden="1" x14ac:dyDescent="0.25">
      <c r="A683" s="35" t="s">
        <v>307</v>
      </c>
      <c r="B683" s="33" t="s">
        <v>68</v>
      </c>
      <c r="C683" s="33" t="s">
        <v>15</v>
      </c>
      <c r="D683" s="33" t="s">
        <v>308</v>
      </c>
      <c r="E683" s="33" t="s">
        <v>13</v>
      </c>
      <c r="F683" s="34">
        <f t="shared" ref="F683:H686" si="115">F684</f>
        <v>0</v>
      </c>
      <c r="G683" s="34">
        <f t="shared" si="115"/>
        <v>0</v>
      </c>
      <c r="H683" s="34">
        <f t="shared" si="115"/>
        <v>0</v>
      </c>
    </row>
    <row r="684" spans="1:8" s="9" customFormat="1" ht="77.25" hidden="1" x14ac:dyDescent="0.25">
      <c r="A684" s="35" t="s">
        <v>309</v>
      </c>
      <c r="B684" s="33" t="s">
        <v>68</v>
      </c>
      <c r="C684" s="33" t="s">
        <v>15</v>
      </c>
      <c r="D684" s="33" t="s">
        <v>310</v>
      </c>
      <c r="E684" s="33" t="s">
        <v>13</v>
      </c>
      <c r="F684" s="34">
        <f t="shared" si="115"/>
        <v>0</v>
      </c>
      <c r="G684" s="34">
        <f t="shared" si="115"/>
        <v>0</v>
      </c>
      <c r="H684" s="34">
        <f t="shared" si="115"/>
        <v>0</v>
      </c>
    </row>
    <row r="685" spans="1:8" s="9" customFormat="1" ht="15" hidden="1" x14ac:dyDescent="0.25">
      <c r="A685" s="35" t="s">
        <v>89</v>
      </c>
      <c r="B685" s="33" t="s">
        <v>68</v>
      </c>
      <c r="C685" s="33" t="s">
        <v>15</v>
      </c>
      <c r="D685" s="33" t="s">
        <v>311</v>
      </c>
      <c r="E685" s="33" t="s">
        <v>13</v>
      </c>
      <c r="F685" s="34">
        <f t="shared" si="115"/>
        <v>0</v>
      </c>
      <c r="G685" s="34">
        <f t="shared" si="115"/>
        <v>0</v>
      </c>
      <c r="H685" s="34">
        <f t="shared" si="115"/>
        <v>0</v>
      </c>
    </row>
    <row r="686" spans="1:8" s="9" customFormat="1" ht="64.5" hidden="1" x14ac:dyDescent="0.25">
      <c r="A686" s="35" t="s">
        <v>22</v>
      </c>
      <c r="B686" s="33" t="s">
        <v>68</v>
      </c>
      <c r="C686" s="33" t="s">
        <v>15</v>
      </c>
      <c r="D686" s="33" t="s">
        <v>311</v>
      </c>
      <c r="E686" s="33" t="s">
        <v>23</v>
      </c>
      <c r="F686" s="34">
        <f t="shared" si="115"/>
        <v>0</v>
      </c>
      <c r="G686" s="34">
        <f t="shared" si="115"/>
        <v>0</v>
      </c>
      <c r="H686" s="34">
        <f t="shared" si="115"/>
        <v>0</v>
      </c>
    </row>
    <row r="687" spans="1:8" s="9" customFormat="1" ht="26.25" hidden="1" x14ac:dyDescent="0.25">
      <c r="A687" s="35" t="s">
        <v>146</v>
      </c>
      <c r="B687" s="33" t="s">
        <v>68</v>
      </c>
      <c r="C687" s="33" t="s">
        <v>15</v>
      </c>
      <c r="D687" s="33" t="s">
        <v>311</v>
      </c>
      <c r="E687" s="33" t="s">
        <v>147</v>
      </c>
      <c r="F687" s="34"/>
      <c r="G687" s="34"/>
      <c r="H687" s="34"/>
    </row>
    <row r="688" spans="1:8" s="9" customFormat="1" ht="25.5" hidden="1" customHeight="1" x14ac:dyDescent="0.25">
      <c r="A688" s="46" t="s">
        <v>312</v>
      </c>
      <c r="B688" s="47" t="s">
        <v>68</v>
      </c>
      <c r="C688" s="47" t="s">
        <v>15</v>
      </c>
      <c r="D688" s="47" t="s">
        <v>313</v>
      </c>
      <c r="E688" s="47" t="s">
        <v>13</v>
      </c>
      <c r="F688" s="43">
        <f>F689+F695+F699</f>
        <v>0</v>
      </c>
      <c r="G688" s="43">
        <f>G689+G695+G699</f>
        <v>0</v>
      </c>
      <c r="H688" s="43">
        <f>H689+H695+H699</f>
        <v>0</v>
      </c>
    </row>
    <row r="689" spans="1:8" s="9" customFormat="1" ht="25.5" hidden="1" customHeight="1" x14ac:dyDescent="0.25">
      <c r="A689" s="35" t="s">
        <v>314</v>
      </c>
      <c r="B689" s="33" t="s">
        <v>68</v>
      </c>
      <c r="C689" s="33" t="s">
        <v>15</v>
      </c>
      <c r="D689" s="33" t="s">
        <v>315</v>
      </c>
      <c r="E689" s="33" t="s">
        <v>13</v>
      </c>
      <c r="F689" s="34">
        <f>F690</f>
        <v>0</v>
      </c>
      <c r="G689" s="34">
        <f>G690</f>
        <v>0</v>
      </c>
      <c r="H689" s="34">
        <f>H690</f>
        <v>0</v>
      </c>
    </row>
    <row r="690" spans="1:8" s="9" customFormat="1" ht="25.5" hidden="1" customHeight="1" x14ac:dyDescent="0.25">
      <c r="A690" s="35" t="s">
        <v>144</v>
      </c>
      <c r="B690" s="33" t="s">
        <v>68</v>
      </c>
      <c r="C690" s="33" t="s">
        <v>15</v>
      </c>
      <c r="D690" s="33" t="s">
        <v>316</v>
      </c>
      <c r="E690" s="33" t="s">
        <v>13</v>
      </c>
      <c r="F690" s="34">
        <f>F691+F693</f>
        <v>0</v>
      </c>
      <c r="G690" s="34">
        <f>G691+G693</f>
        <v>0</v>
      </c>
      <c r="H690" s="34">
        <f>H691+H693</f>
        <v>0</v>
      </c>
    </row>
    <row r="691" spans="1:8" s="9" customFormat="1" ht="25.5" hidden="1" customHeight="1" x14ac:dyDescent="0.25">
      <c r="A691" s="35" t="s">
        <v>22</v>
      </c>
      <c r="B691" s="33" t="s">
        <v>68</v>
      </c>
      <c r="C691" s="33" t="s">
        <v>15</v>
      </c>
      <c r="D691" s="33" t="s">
        <v>316</v>
      </c>
      <c r="E691" s="33" t="s">
        <v>23</v>
      </c>
      <c r="F691" s="34">
        <f>F692</f>
        <v>0</v>
      </c>
      <c r="G691" s="34">
        <f>G692</f>
        <v>0</v>
      </c>
      <c r="H691" s="34">
        <f>H692</f>
        <v>0</v>
      </c>
    </row>
    <row r="692" spans="1:8" s="9" customFormat="1" ht="12.75" hidden="1" customHeight="1" x14ac:dyDescent="0.25">
      <c r="A692" s="35" t="s">
        <v>146</v>
      </c>
      <c r="B692" s="33" t="s">
        <v>68</v>
      </c>
      <c r="C692" s="33" t="s">
        <v>15</v>
      </c>
      <c r="D692" s="33" t="s">
        <v>316</v>
      </c>
      <c r="E692" s="33" t="s">
        <v>147</v>
      </c>
      <c r="F692" s="34"/>
      <c r="G692" s="34"/>
      <c r="H692" s="34"/>
    </row>
    <row r="693" spans="1:8" s="9" customFormat="1" ht="25.5" hidden="1" customHeight="1" x14ac:dyDescent="0.25">
      <c r="A693" s="35" t="s">
        <v>32</v>
      </c>
      <c r="B693" s="33" t="s">
        <v>68</v>
      </c>
      <c r="C693" s="33" t="s">
        <v>15</v>
      </c>
      <c r="D693" s="33" t="s">
        <v>316</v>
      </c>
      <c r="E693" s="33" t="s">
        <v>33</v>
      </c>
      <c r="F693" s="34">
        <f>F694</f>
        <v>0</v>
      </c>
      <c r="G693" s="34">
        <f>G694</f>
        <v>0</v>
      </c>
      <c r="H693" s="34">
        <f>H694</f>
        <v>0</v>
      </c>
    </row>
    <row r="694" spans="1:8" s="9" customFormat="1" ht="25.5" hidden="1" customHeight="1" x14ac:dyDescent="0.25">
      <c r="A694" s="35" t="s">
        <v>161</v>
      </c>
      <c r="B694" s="33" t="s">
        <v>68</v>
      </c>
      <c r="C694" s="33" t="s">
        <v>15</v>
      </c>
      <c r="D694" s="33" t="s">
        <v>316</v>
      </c>
      <c r="E694" s="33" t="s">
        <v>35</v>
      </c>
      <c r="F694" s="34"/>
      <c r="G694" s="34"/>
      <c r="H694" s="34"/>
    </row>
    <row r="695" spans="1:8" s="9" customFormat="1" ht="39" hidden="1" x14ac:dyDescent="0.25">
      <c r="A695" s="35" t="s">
        <v>317</v>
      </c>
      <c r="B695" s="33" t="s">
        <v>68</v>
      </c>
      <c r="C695" s="33" t="s">
        <v>15</v>
      </c>
      <c r="D695" s="33" t="s">
        <v>318</v>
      </c>
      <c r="E695" s="33" t="s">
        <v>13</v>
      </c>
      <c r="F695" s="34">
        <f t="shared" ref="F695:H697" si="116">F696</f>
        <v>0</v>
      </c>
      <c r="G695" s="34">
        <f t="shared" si="116"/>
        <v>0</v>
      </c>
      <c r="H695" s="34">
        <f t="shared" si="116"/>
        <v>0</v>
      </c>
    </row>
    <row r="696" spans="1:8" s="9" customFormat="1" ht="26.25" hidden="1" x14ac:dyDescent="0.25">
      <c r="A696" s="35" t="s">
        <v>144</v>
      </c>
      <c r="B696" s="33" t="s">
        <v>68</v>
      </c>
      <c r="C696" s="33" t="s">
        <v>15</v>
      </c>
      <c r="D696" s="33" t="s">
        <v>319</v>
      </c>
      <c r="E696" s="33" t="s">
        <v>13</v>
      </c>
      <c r="F696" s="34">
        <f t="shared" si="116"/>
        <v>0</v>
      </c>
      <c r="G696" s="34">
        <f t="shared" si="116"/>
        <v>0</v>
      </c>
      <c r="H696" s="34">
        <f t="shared" si="116"/>
        <v>0</v>
      </c>
    </row>
    <row r="697" spans="1:8" s="9" customFormat="1" ht="26.25" hidden="1" x14ac:dyDescent="0.25">
      <c r="A697" s="35" t="s">
        <v>32</v>
      </c>
      <c r="B697" s="33" t="s">
        <v>68</v>
      </c>
      <c r="C697" s="33" t="s">
        <v>15</v>
      </c>
      <c r="D697" s="33" t="s">
        <v>319</v>
      </c>
      <c r="E697" s="33" t="s">
        <v>33</v>
      </c>
      <c r="F697" s="34">
        <f t="shared" si="116"/>
        <v>0</v>
      </c>
      <c r="G697" s="34">
        <f t="shared" si="116"/>
        <v>0</v>
      </c>
      <c r="H697" s="34">
        <f t="shared" si="116"/>
        <v>0</v>
      </c>
    </row>
    <row r="698" spans="1:8" s="9" customFormat="1" ht="39" hidden="1" x14ac:dyDescent="0.25">
      <c r="A698" s="35" t="s">
        <v>161</v>
      </c>
      <c r="B698" s="33" t="s">
        <v>68</v>
      </c>
      <c r="C698" s="33" t="s">
        <v>15</v>
      </c>
      <c r="D698" s="33" t="s">
        <v>319</v>
      </c>
      <c r="E698" s="33" t="s">
        <v>35</v>
      </c>
      <c r="F698" s="34"/>
      <c r="G698" s="34"/>
      <c r="H698" s="34"/>
    </row>
    <row r="699" spans="1:8" s="9" customFormat="1" ht="26.25" hidden="1" x14ac:dyDescent="0.25">
      <c r="A699" s="35" t="s">
        <v>320</v>
      </c>
      <c r="B699" s="33" t="s">
        <v>68</v>
      </c>
      <c r="C699" s="33" t="s">
        <v>15</v>
      </c>
      <c r="D699" s="33" t="s">
        <v>321</v>
      </c>
      <c r="E699" s="33" t="s">
        <v>13</v>
      </c>
      <c r="F699" s="34">
        <f>F700+F703</f>
        <v>0</v>
      </c>
      <c r="G699" s="34">
        <f>G700+G703</f>
        <v>0</v>
      </c>
      <c r="H699" s="34">
        <f>H700+H703</f>
        <v>0</v>
      </c>
    </row>
    <row r="700" spans="1:8" s="9" customFormat="1" ht="26.25" hidden="1" x14ac:dyDescent="0.25">
      <c r="A700" s="35" t="s">
        <v>144</v>
      </c>
      <c r="B700" s="33" t="s">
        <v>68</v>
      </c>
      <c r="C700" s="33" t="s">
        <v>15</v>
      </c>
      <c r="D700" s="33" t="s">
        <v>322</v>
      </c>
      <c r="E700" s="33" t="s">
        <v>13</v>
      </c>
      <c r="F700" s="34">
        <f t="shared" ref="F700:H701" si="117">F701</f>
        <v>0</v>
      </c>
      <c r="G700" s="34">
        <f t="shared" si="117"/>
        <v>0</v>
      </c>
      <c r="H700" s="34">
        <f t="shared" si="117"/>
        <v>0</v>
      </c>
    </row>
    <row r="701" spans="1:8" s="9" customFormat="1" ht="26.25" hidden="1" x14ac:dyDescent="0.25">
      <c r="A701" s="35" t="s">
        <v>32</v>
      </c>
      <c r="B701" s="33" t="s">
        <v>68</v>
      </c>
      <c r="C701" s="33" t="s">
        <v>15</v>
      </c>
      <c r="D701" s="33" t="s">
        <v>322</v>
      </c>
      <c r="E701" s="33" t="s">
        <v>33</v>
      </c>
      <c r="F701" s="34">
        <f t="shared" si="117"/>
        <v>0</v>
      </c>
      <c r="G701" s="34">
        <f t="shared" si="117"/>
        <v>0</v>
      </c>
      <c r="H701" s="34">
        <f t="shared" si="117"/>
        <v>0</v>
      </c>
    </row>
    <row r="702" spans="1:8" s="9" customFormat="1" ht="39" hidden="1" x14ac:dyDescent="0.25">
      <c r="A702" s="35" t="s">
        <v>161</v>
      </c>
      <c r="B702" s="33" t="s">
        <v>68</v>
      </c>
      <c r="C702" s="33" t="s">
        <v>15</v>
      </c>
      <c r="D702" s="33" t="s">
        <v>322</v>
      </c>
      <c r="E702" s="33" t="s">
        <v>35</v>
      </c>
      <c r="F702" s="34"/>
      <c r="G702" s="34"/>
      <c r="H702" s="34"/>
    </row>
    <row r="703" spans="1:8" s="9" customFormat="1" ht="51.75" hidden="1" x14ac:dyDescent="0.25">
      <c r="A703" s="35" t="s">
        <v>142</v>
      </c>
      <c r="B703" s="33" t="s">
        <v>68</v>
      </c>
      <c r="C703" s="33" t="s">
        <v>15</v>
      </c>
      <c r="D703" s="33" t="s">
        <v>323</v>
      </c>
      <c r="E703" s="33" t="s">
        <v>13</v>
      </c>
      <c r="F703" s="34">
        <f t="shared" ref="F703:H704" si="118">F704</f>
        <v>0</v>
      </c>
      <c r="G703" s="34">
        <f t="shared" si="118"/>
        <v>0</v>
      </c>
      <c r="H703" s="34">
        <f t="shared" si="118"/>
        <v>0</v>
      </c>
    </row>
    <row r="704" spans="1:8" s="9" customFormat="1" ht="15" hidden="1" x14ac:dyDescent="0.25">
      <c r="A704" s="35" t="s">
        <v>36</v>
      </c>
      <c r="B704" s="33" t="s">
        <v>68</v>
      </c>
      <c r="C704" s="33" t="s">
        <v>15</v>
      </c>
      <c r="D704" s="33" t="s">
        <v>323</v>
      </c>
      <c r="E704" s="33" t="s">
        <v>37</v>
      </c>
      <c r="F704" s="34">
        <f t="shared" si="118"/>
        <v>0</v>
      </c>
      <c r="G704" s="34">
        <f t="shared" si="118"/>
        <v>0</v>
      </c>
      <c r="H704" s="34">
        <f t="shared" si="118"/>
        <v>0</v>
      </c>
    </row>
    <row r="705" spans="1:8" s="9" customFormat="1" ht="15" hidden="1" x14ac:dyDescent="0.25">
      <c r="A705" s="35" t="s">
        <v>38</v>
      </c>
      <c r="B705" s="33" t="s">
        <v>68</v>
      </c>
      <c r="C705" s="33" t="s">
        <v>15</v>
      </c>
      <c r="D705" s="33" t="s">
        <v>323</v>
      </c>
      <c r="E705" s="33" t="s">
        <v>39</v>
      </c>
      <c r="F705" s="34"/>
      <c r="G705" s="34"/>
      <c r="H705" s="34"/>
    </row>
    <row r="706" spans="1:8" s="9" customFormat="1" ht="109.5" customHeight="1" x14ac:dyDescent="0.25">
      <c r="A706" s="35" t="s">
        <v>548</v>
      </c>
      <c r="B706" s="33" t="s">
        <v>68</v>
      </c>
      <c r="C706" s="33" t="s">
        <v>15</v>
      </c>
      <c r="D706" s="33" t="s">
        <v>324</v>
      </c>
      <c r="E706" s="33" t="s">
        <v>13</v>
      </c>
      <c r="F706" s="34">
        <f>F707</f>
        <v>26422.399999999998</v>
      </c>
      <c r="G706" s="34">
        <f>G707</f>
        <v>23000.2</v>
      </c>
      <c r="H706" s="34">
        <f>H707</f>
        <v>0</v>
      </c>
    </row>
    <row r="707" spans="1:8" s="9" customFormat="1" ht="51.75" x14ac:dyDescent="0.25">
      <c r="A707" s="35" t="s">
        <v>325</v>
      </c>
      <c r="B707" s="33" t="s">
        <v>68</v>
      </c>
      <c r="C707" s="33" t="s">
        <v>15</v>
      </c>
      <c r="D707" s="33" t="s">
        <v>326</v>
      </c>
      <c r="E707" s="33" t="s">
        <v>13</v>
      </c>
      <c r="F707" s="34">
        <f>F717+F720+F723+F708+F714+F711+F729+F732</f>
        <v>26422.399999999998</v>
      </c>
      <c r="G707" s="34">
        <f t="shared" ref="G707:H707" si="119">G717+G720+G723+G708+G714</f>
        <v>23000.2</v>
      </c>
      <c r="H707" s="34">
        <f t="shared" si="119"/>
        <v>0</v>
      </c>
    </row>
    <row r="708" spans="1:8" s="9" customFormat="1" ht="26.25" x14ac:dyDescent="0.25">
      <c r="A708" s="35" t="s">
        <v>470</v>
      </c>
      <c r="B708" s="33" t="s">
        <v>68</v>
      </c>
      <c r="C708" s="33" t="s">
        <v>15</v>
      </c>
      <c r="D708" s="33" t="s">
        <v>489</v>
      </c>
      <c r="E708" s="33" t="s">
        <v>13</v>
      </c>
      <c r="F708" s="34">
        <f>F709</f>
        <v>299.3</v>
      </c>
      <c r="G708" s="34">
        <f t="shared" ref="G708:H709" si="120">G709</f>
        <v>0</v>
      </c>
      <c r="H708" s="34">
        <f t="shared" si="120"/>
        <v>0</v>
      </c>
    </row>
    <row r="709" spans="1:8" s="9" customFormat="1" ht="39" x14ac:dyDescent="0.25">
      <c r="A709" s="35" t="s">
        <v>291</v>
      </c>
      <c r="B709" s="33" t="s">
        <v>68</v>
      </c>
      <c r="C709" s="33" t="s">
        <v>15</v>
      </c>
      <c r="D709" s="33" t="s">
        <v>489</v>
      </c>
      <c r="E709" s="33" t="s">
        <v>292</v>
      </c>
      <c r="F709" s="34">
        <f>F710</f>
        <v>299.3</v>
      </c>
      <c r="G709" s="34">
        <f t="shared" si="120"/>
        <v>0</v>
      </c>
      <c r="H709" s="34">
        <f t="shared" si="120"/>
        <v>0</v>
      </c>
    </row>
    <row r="710" spans="1:8" s="9" customFormat="1" ht="15" x14ac:dyDescent="0.25">
      <c r="A710" s="35" t="s">
        <v>293</v>
      </c>
      <c r="B710" s="33" t="s">
        <v>68</v>
      </c>
      <c r="C710" s="33" t="s">
        <v>15</v>
      </c>
      <c r="D710" s="33" t="s">
        <v>489</v>
      </c>
      <c r="E710" s="33" t="s">
        <v>294</v>
      </c>
      <c r="F710" s="34">
        <v>299.3</v>
      </c>
      <c r="G710" s="34">
        <v>0</v>
      </c>
      <c r="H710" s="34">
        <v>0</v>
      </c>
    </row>
    <row r="711" spans="1:8" s="9" customFormat="1" ht="51.75" hidden="1" x14ac:dyDescent="0.25">
      <c r="A711" s="35" t="s">
        <v>468</v>
      </c>
      <c r="B711" s="33" t="s">
        <v>68</v>
      </c>
      <c r="C711" s="33" t="s">
        <v>15</v>
      </c>
      <c r="D711" s="33" t="s">
        <v>488</v>
      </c>
      <c r="E711" s="33" t="s">
        <v>13</v>
      </c>
      <c r="F711" s="34">
        <f>F712</f>
        <v>0</v>
      </c>
      <c r="G711" s="34">
        <v>0</v>
      </c>
      <c r="H711" s="34">
        <v>0</v>
      </c>
    </row>
    <row r="712" spans="1:8" s="9" customFormat="1" ht="39" hidden="1" x14ac:dyDescent="0.25">
      <c r="A712" s="35" t="s">
        <v>291</v>
      </c>
      <c r="B712" s="33" t="s">
        <v>68</v>
      </c>
      <c r="C712" s="33" t="s">
        <v>15</v>
      </c>
      <c r="D712" s="33" t="s">
        <v>488</v>
      </c>
      <c r="E712" s="33" t="s">
        <v>292</v>
      </c>
      <c r="F712" s="34">
        <f>F713</f>
        <v>0</v>
      </c>
      <c r="G712" s="34">
        <v>0</v>
      </c>
      <c r="H712" s="34">
        <v>0</v>
      </c>
    </row>
    <row r="713" spans="1:8" s="9" customFormat="1" ht="15" hidden="1" x14ac:dyDescent="0.25">
      <c r="A713" s="35" t="s">
        <v>293</v>
      </c>
      <c r="B713" s="33" t="s">
        <v>68</v>
      </c>
      <c r="C713" s="33" t="s">
        <v>15</v>
      </c>
      <c r="D713" s="33" t="s">
        <v>488</v>
      </c>
      <c r="E713" s="33" t="s">
        <v>294</v>
      </c>
      <c r="F713" s="34"/>
      <c r="G713" s="34"/>
      <c r="H713" s="34"/>
    </row>
    <row r="714" spans="1:8" s="9" customFormat="1" ht="39" x14ac:dyDescent="0.25">
      <c r="A714" s="35" t="s">
        <v>473</v>
      </c>
      <c r="B714" s="33" t="s">
        <v>68</v>
      </c>
      <c r="C714" s="33" t="s">
        <v>15</v>
      </c>
      <c r="D714" s="33" t="s">
        <v>490</v>
      </c>
      <c r="E714" s="33" t="s">
        <v>13</v>
      </c>
      <c r="F714" s="34">
        <f>F715</f>
        <v>33.299999999999997</v>
      </c>
      <c r="G714" s="34">
        <f t="shared" ref="G714:H715" si="121">G715</f>
        <v>0</v>
      </c>
      <c r="H714" s="34">
        <f t="shared" si="121"/>
        <v>0</v>
      </c>
    </row>
    <row r="715" spans="1:8" s="9" customFormat="1" ht="39" x14ac:dyDescent="0.25">
      <c r="A715" s="35" t="s">
        <v>291</v>
      </c>
      <c r="B715" s="33" t="s">
        <v>68</v>
      </c>
      <c r="C715" s="33" t="s">
        <v>15</v>
      </c>
      <c r="D715" s="33" t="s">
        <v>490</v>
      </c>
      <c r="E715" s="33" t="s">
        <v>292</v>
      </c>
      <c r="F715" s="34">
        <f>F716</f>
        <v>33.299999999999997</v>
      </c>
      <c r="G715" s="34">
        <f t="shared" si="121"/>
        <v>0</v>
      </c>
      <c r="H715" s="34">
        <f t="shared" si="121"/>
        <v>0</v>
      </c>
    </row>
    <row r="716" spans="1:8" s="9" customFormat="1" ht="15" x14ac:dyDescent="0.25">
      <c r="A716" s="35" t="s">
        <v>293</v>
      </c>
      <c r="B716" s="33" t="s">
        <v>68</v>
      </c>
      <c r="C716" s="33" t="s">
        <v>15</v>
      </c>
      <c r="D716" s="33" t="s">
        <v>490</v>
      </c>
      <c r="E716" s="33" t="s">
        <v>294</v>
      </c>
      <c r="F716" s="34">
        <f>15.8+17.5</f>
        <v>33.299999999999997</v>
      </c>
      <c r="G716" s="34">
        <v>0</v>
      </c>
      <c r="H716" s="34">
        <v>0</v>
      </c>
    </row>
    <row r="717" spans="1:8" s="9" customFormat="1" ht="64.5" x14ac:dyDescent="0.25">
      <c r="A717" s="35" t="s">
        <v>327</v>
      </c>
      <c r="B717" s="33" t="s">
        <v>68</v>
      </c>
      <c r="C717" s="33" t="s">
        <v>15</v>
      </c>
      <c r="D717" s="33" t="s">
        <v>328</v>
      </c>
      <c r="E717" s="33" t="s">
        <v>13</v>
      </c>
      <c r="F717" s="34">
        <f t="shared" ref="F717:H718" si="122">F718</f>
        <v>227.2</v>
      </c>
      <c r="G717" s="34">
        <f t="shared" si="122"/>
        <v>285.7</v>
      </c>
      <c r="H717" s="34">
        <f t="shared" si="122"/>
        <v>0</v>
      </c>
    </row>
    <row r="718" spans="1:8" s="9" customFormat="1" ht="33.75" customHeight="1" x14ac:dyDescent="0.25">
      <c r="A718" s="35" t="s">
        <v>291</v>
      </c>
      <c r="B718" s="33" t="s">
        <v>68</v>
      </c>
      <c r="C718" s="33" t="s">
        <v>15</v>
      </c>
      <c r="D718" s="33" t="s">
        <v>328</v>
      </c>
      <c r="E718" s="33" t="s">
        <v>292</v>
      </c>
      <c r="F718" s="34">
        <f t="shared" si="122"/>
        <v>227.2</v>
      </c>
      <c r="G718" s="34">
        <f t="shared" si="122"/>
        <v>285.7</v>
      </c>
      <c r="H718" s="34">
        <f t="shared" si="122"/>
        <v>0</v>
      </c>
    </row>
    <row r="719" spans="1:8" s="9" customFormat="1" ht="15" x14ac:dyDescent="0.25">
      <c r="A719" s="35" t="s">
        <v>293</v>
      </c>
      <c r="B719" s="33" t="s">
        <v>68</v>
      </c>
      <c r="C719" s="33" t="s">
        <v>15</v>
      </c>
      <c r="D719" s="33" t="s">
        <v>328</v>
      </c>
      <c r="E719" s="33" t="s">
        <v>294</v>
      </c>
      <c r="F719" s="34">
        <f>285.7-58.5</f>
        <v>227.2</v>
      </c>
      <c r="G719" s="34">
        <v>285.7</v>
      </c>
      <c r="H719" s="34">
        <v>0</v>
      </c>
    </row>
    <row r="720" spans="1:8" s="9" customFormat="1" ht="39" x14ac:dyDescent="0.25">
      <c r="A720" s="35" t="s">
        <v>298</v>
      </c>
      <c r="B720" s="33" t="s">
        <v>68</v>
      </c>
      <c r="C720" s="33" t="s">
        <v>15</v>
      </c>
      <c r="D720" s="33" t="s">
        <v>329</v>
      </c>
      <c r="E720" s="33" t="s">
        <v>13</v>
      </c>
      <c r="F720" s="34">
        <f t="shared" ref="F720:H721" si="123">F721</f>
        <v>7625</v>
      </c>
      <c r="G720" s="34">
        <f t="shared" si="123"/>
        <v>7279.6</v>
      </c>
      <c r="H720" s="34">
        <f t="shared" si="123"/>
        <v>0</v>
      </c>
    </row>
    <row r="721" spans="1:8" s="9" customFormat="1" ht="33" customHeight="1" x14ac:dyDescent="0.25">
      <c r="A721" s="35" t="s">
        <v>291</v>
      </c>
      <c r="B721" s="33" t="s">
        <v>68</v>
      </c>
      <c r="C721" s="33" t="s">
        <v>15</v>
      </c>
      <c r="D721" s="33" t="s">
        <v>329</v>
      </c>
      <c r="E721" s="33" t="s">
        <v>292</v>
      </c>
      <c r="F721" s="34">
        <f t="shared" si="123"/>
        <v>7625</v>
      </c>
      <c r="G721" s="34">
        <f t="shared" si="123"/>
        <v>7279.6</v>
      </c>
      <c r="H721" s="34">
        <f t="shared" si="123"/>
        <v>0</v>
      </c>
    </row>
    <row r="722" spans="1:8" s="9" customFormat="1" ht="18.75" customHeight="1" x14ac:dyDescent="0.25">
      <c r="A722" s="35" t="s">
        <v>293</v>
      </c>
      <c r="B722" s="33" t="s">
        <v>68</v>
      </c>
      <c r="C722" s="33" t="s">
        <v>15</v>
      </c>
      <c r="D722" s="33" t="s">
        <v>329</v>
      </c>
      <c r="E722" s="33" t="s">
        <v>294</v>
      </c>
      <c r="F722" s="34">
        <f>9066.8-17.5-405-1084.7-257-400+964.7+195.3-964.7+527.1</f>
        <v>7625</v>
      </c>
      <c r="G722" s="34">
        <f>7661.6-94-288</f>
        <v>7279.6</v>
      </c>
      <c r="H722" s="34">
        <v>0</v>
      </c>
    </row>
    <row r="723" spans="1:8" s="9" customFormat="1" ht="32.25" customHeight="1" x14ac:dyDescent="0.25">
      <c r="A723" s="35" t="s">
        <v>330</v>
      </c>
      <c r="B723" s="33" t="s">
        <v>68</v>
      </c>
      <c r="C723" s="33" t="s">
        <v>15</v>
      </c>
      <c r="D723" s="33" t="s">
        <v>331</v>
      </c>
      <c r="E723" s="33" t="s">
        <v>13</v>
      </c>
      <c r="F723" s="34">
        <f t="shared" ref="F723:H724" si="124">F724</f>
        <v>15288.3</v>
      </c>
      <c r="G723" s="34">
        <f t="shared" si="124"/>
        <v>15434.9</v>
      </c>
      <c r="H723" s="34">
        <f t="shared" si="124"/>
        <v>0</v>
      </c>
    </row>
    <row r="724" spans="1:8" s="9" customFormat="1" ht="31.5" customHeight="1" x14ac:dyDescent="0.25">
      <c r="A724" s="35" t="s">
        <v>291</v>
      </c>
      <c r="B724" s="33" t="s">
        <v>68</v>
      </c>
      <c r="C724" s="33" t="s">
        <v>15</v>
      </c>
      <c r="D724" s="33" t="s">
        <v>331</v>
      </c>
      <c r="E724" s="33" t="s">
        <v>292</v>
      </c>
      <c r="F724" s="34">
        <f t="shared" si="124"/>
        <v>15288.3</v>
      </c>
      <c r="G724" s="34">
        <f t="shared" si="124"/>
        <v>15434.9</v>
      </c>
      <c r="H724" s="34">
        <f t="shared" si="124"/>
        <v>0</v>
      </c>
    </row>
    <row r="725" spans="1:8" s="9" customFormat="1" ht="15" x14ac:dyDescent="0.25">
      <c r="A725" s="35" t="s">
        <v>293</v>
      </c>
      <c r="B725" s="33" t="s">
        <v>68</v>
      </c>
      <c r="C725" s="33" t="s">
        <v>15</v>
      </c>
      <c r="D725" s="33" t="s">
        <v>331</v>
      </c>
      <c r="E725" s="33" t="s">
        <v>294</v>
      </c>
      <c r="F725" s="34">
        <f>14953.6+324.3+10.4</f>
        <v>15288.3</v>
      </c>
      <c r="G725" s="34">
        <v>15434.9</v>
      </c>
      <c r="H725" s="34">
        <v>0</v>
      </c>
    </row>
    <row r="726" spans="1:8" s="9" customFormat="1" ht="54" hidden="1" customHeight="1" x14ac:dyDescent="0.25">
      <c r="A726" s="35" t="s">
        <v>332</v>
      </c>
      <c r="B726" s="33" t="s">
        <v>68</v>
      </c>
      <c r="C726" s="33" t="s">
        <v>15</v>
      </c>
      <c r="D726" s="33" t="s">
        <v>333</v>
      </c>
      <c r="E726" s="33" t="s">
        <v>13</v>
      </c>
      <c r="F726" s="34">
        <f t="shared" ref="F726:H727" si="125">F727</f>
        <v>0</v>
      </c>
      <c r="G726" s="34">
        <f t="shared" si="125"/>
        <v>0</v>
      </c>
      <c r="H726" s="34">
        <f t="shared" si="125"/>
        <v>0</v>
      </c>
    </row>
    <row r="727" spans="1:8" s="9" customFormat="1" ht="31.5" hidden="1" customHeight="1" x14ac:dyDescent="0.25">
      <c r="A727" s="35" t="s">
        <v>134</v>
      </c>
      <c r="B727" s="33" t="s">
        <v>68</v>
      </c>
      <c r="C727" s="33" t="s">
        <v>15</v>
      </c>
      <c r="D727" s="33" t="s">
        <v>333</v>
      </c>
      <c r="E727" s="33" t="s">
        <v>135</v>
      </c>
      <c r="F727" s="34">
        <f t="shared" si="125"/>
        <v>0</v>
      </c>
      <c r="G727" s="34">
        <f t="shared" si="125"/>
        <v>0</v>
      </c>
      <c r="H727" s="34">
        <f t="shared" si="125"/>
        <v>0</v>
      </c>
    </row>
    <row r="728" spans="1:8" s="9" customFormat="1" ht="14.25" hidden="1" customHeight="1" x14ac:dyDescent="0.25">
      <c r="A728" s="35" t="s">
        <v>136</v>
      </c>
      <c r="B728" s="33" t="s">
        <v>68</v>
      </c>
      <c r="C728" s="33" t="s">
        <v>15</v>
      </c>
      <c r="D728" s="33" t="s">
        <v>333</v>
      </c>
      <c r="E728" s="33" t="s">
        <v>137</v>
      </c>
      <c r="F728" s="34">
        <v>0</v>
      </c>
      <c r="G728" s="34">
        <v>0</v>
      </c>
      <c r="H728" s="34">
        <v>0</v>
      </c>
    </row>
    <row r="729" spans="1:8" s="9" customFormat="1" ht="29.25" customHeight="1" x14ac:dyDescent="0.25">
      <c r="A729" s="35" t="s">
        <v>611</v>
      </c>
      <c r="B729" s="33" t="s">
        <v>68</v>
      </c>
      <c r="C729" s="33" t="s">
        <v>15</v>
      </c>
      <c r="D729" s="33" t="s">
        <v>797</v>
      </c>
      <c r="E729" s="33" t="s">
        <v>13</v>
      </c>
      <c r="F729" s="34">
        <f>F730</f>
        <v>17.2</v>
      </c>
      <c r="G729" s="34">
        <v>0</v>
      </c>
      <c r="H729" s="34">
        <v>0</v>
      </c>
    </row>
    <row r="730" spans="1:8" s="9" customFormat="1" ht="33" customHeight="1" x14ac:dyDescent="0.25">
      <c r="A730" s="35" t="s">
        <v>291</v>
      </c>
      <c r="B730" s="33" t="s">
        <v>68</v>
      </c>
      <c r="C730" s="33" t="s">
        <v>15</v>
      </c>
      <c r="D730" s="33" t="s">
        <v>797</v>
      </c>
      <c r="E730" s="33" t="s">
        <v>292</v>
      </c>
      <c r="F730" s="34">
        <f>F731</f>
        <v>17.2</v>
      </c>
      <c r="G730" s="34">
        <v>0</v>
      </c>
      <c r="H730" s="34">
        <v>0</v>
      </c>
    </row>
    <row r="731" spans="1:8" s="9" customFormat="1" ht="14.25" customHeight="1" x14ac:dyDescent="0.25">
      <c r="A731" s="35" t="s">
        <v>293</v>
      </c>
      <c r="B731" s="33" t="s">
        <v>68</v>
      </c>
      <c r="C731" s="33" t="s">
        <v>15</v>
      </c>
      <c r="D731" s="33" t="s">
        <v>797</v>
      </c>
      <c r="E731" s="33" t="s">
        <v>294</v>
      </c>
      <c r="F731" s="34">
        <v>17.2</v>
      </c>
      <c r="G731" s="34">
        <v>0</v>
      </c>
      <c r="H731" s="34">
        <v>0</v>
      </c>
    </row>
    <row r="732" spans="1:8" s="9" customFormat="1" ht="46.5" customHeight="1" x14ac:dyDescent="0.25">
      <c r="A732" s="35" t="s">
        <v>468</v>
      </c>
      <c r="B732" s="33" t="s">
        <v>68</v>
      </c>
      <c r="C732" s="33" t="s">
        <v>15</v>
      </c>
      <c r="D732" s="33" t="s">
        <v>488</v>
      </c>
      <c r="E732" s="33" t="s">
        <v>13</v>
      </c>
      <c r="F732" s="34">
        <f>F733</f>
        <v>2932.1</v>
      </c>
      <c r="G732" s="34">
        <v>0</v>
      </c>
      <c r="H732" s="34">
        <v>0</v>
      </c>
    </row>
    <row r="733" spans="1:8" s="9" customFormat="1" ht="34.5" customHeight="1" x14ac:dyDescent="0.25">
      <c r="A733" s="35" t="s">
        <v>291</v>
      </c>
      <c r="B733" s="33" t="s">
        <v>68</v>
      </c>
      <c r="C733" s="33" t="s">
        <v>15</v>
      </c>
      <c r="D733" s="33" t="s">
        <v>488</v>
      </c>
      <c r="E733" s="33" t="s">
        <v>292</v>
      </c>
      <c r="F733" s="34">
        <f>F734</f>
        <v>2932.1</v>
      </c>
      <c r="G733" s="34">
        <v>0</v>
      </c>
      <c r="H733" s="34">
        <v>0</v>
      </c>
    </row>
    <row r="734" spans="1:8" s="9" customFormat="1" ht="14.25" customHeight="1" x14ac:dyDescent="0.25">
      <c r="A734" s="35" t="s">
        <v>293</v>
      </c>
      <c r="B734" s="33" t="s">
        <v>68</v>
      </c>
      <c r="C734" s="33" t="s">
        <v>15</v>
      </c>
      <c r="D734" s="33" t="s">
        <v>488</v>
      </c>
      <c r="E734" s="33" t="s">
        <v>294</v>
      </c>
      <c r="F734" s="34">
        <f>2882.1+50</f>
        <v>2932.1</v>
      </c>
      <c r="G734" s="34">
        <v>0</v>
      </c>
      <c r="H734" s="34">
        <v>0</v>
      </c>
    </row>
    <row r="735" spans="1:8" s="9" customFormat="1" ht="96.75" customHeight="1" x14ac:dyDescent="0.25">
      <c r="A735" s="35" t="s">
        <v>549</v>
      </c>
      <c r="B735" s="33" t="s">
        <v>68</v>
      </c>
      <c r="C735" s="33" t="s">
        <v>15</v>
      </c>
      <c r="D735" s="33" t="s">
        <v>547</v>
      </c>
      <c r="E735" s="33" t="s">
        <v>13</v>
      </c>
      <c r="F735" s="34">
        <v>0</v>
      </c>
      <c r="G735" s="34">
        <v>0</v>
      </c>
      <c r="H735" s="34">
        <f>H736+H739+H742</f>
        <v>19728.900000000001</v>
      </c>
    </row>
    <row r="736" spans="1:8" s="9" customFormat="1" ht="75.75" customHeight="1" x14ac:dyDescent="0.25">
      <c r="A736" s="35" t="s">
        <v>327</v>
      </c>
      <c r="B736" s="33" t="s">
        <v>68</v>
      </c>
      <c r="C736" s="33" t="s">
        <v>15</v>
      </c>
      <c r="D736" s="33" t="s">
        <v>550</v>
      </c>
      <c r="E736" s="33" t="s">
        <v>13</v>
      </c>
      <c r="F736" s="34">
        <v>0</v>
      </c>
      <c r="G736" s="34">
        <v>0</v>
      </c>
      <c r="H736" s="34">
        <f>H737</f>
        <v>285.7</v>
      </c>
    </row>
    <row r="737" spans="1:8" s="9" customFormat="1" ht="28.5" customHeight="1" x14ac:dyDescent="0.25">
      <c r="A737" s="35" t="s">
        <v>291</v>
      </c>
      <c r="B737" s="33" t="s">
        <v>68</v>
      </c>
      <c r="C737" s="33" t="s">
        <v>15</v>
      </c>
      <c r="D737" s="33" t="s">
        <v>550</v>
      </c>
      <c r="E737" s="33" t="s">
        <v>292</v>
      </c>
      <c r="F737" s="34">
        <v>0</v>
      </c>
      <c r="G737" s="34">
        <v>0</v>
      </c>
      <c r="H737" s="34">
        <f>H738</f>
        <v>285.7</v>
      </c>
    </row>
    <row r="738" spans="1:8" s="9" customFormat="1" ht="14.25" customHeight="1" x14ac:dyDescent="0.25">
      <c r="A738" s="35" t="s">
        <v>293</v>
      </c>
      <c r="B738" s="33" t="s">
        <v>68</v>
      </c>
      <c r="C738" s="33" t="s">
        <v>15</v>
      </c>
      <c r="D738" s="33" t="s">
        <v>550</v>
      </c>
      <c r="E738" s="33" t="s">
        <v>294</v>
      </c>
      <c r="F738" s="34">
        <v>0</v>
      </c>
      <c r="G738" s="34">
        <v>0</v>
      </c>
      <c r="H738" s="34">
        <v>285.7</v>
      </c>
    </row>
    <row r="739" spans="1:8" s="9" customFormat="1" ht="39.75" customHeight="1" x14ac:dyDescent="0.25">
      <c r="A739" s="35" t="s">
        <v>298</v>
      </c>
      <c r="B739" s="33" t="s">
        <v>68</v>
      </c>
      <c r="C739" s="33" t="s">
        <v>15</v>
      </c>
      <c r="D739" s="33" t="s">
        <v>552</v>
      </c>
      <c r="E739" s="33" t="s">
        <v>13</v>
      </c>
      <c r="F739" s="34">
        <v>0</v>
      </c>
      <c r="G739" s="34">
        <v>0</v>
      </c>
      <c r="H739" s="34">
        <f>H740</f>
        <v>3274.8</v>
      </c>
    </row>
    <row r="740" spans="1:8" s="9" customFormat="1" ht="28.5" customHeight="1" x14ac:dyDescent="0.25">
      <c r="A740" s="35" t="s">
        <v>291</v>
      </c>
      <c r="B740" s="33" t="s">
        <v>68</v>
      </c>
      <c r="C740" s="33" t="s">
        <v>15</v>
      </c>
      <c r="D740" s="33" t="s">
        <v>552</v>
      </c>
      <c r="E740" s="33" t="s">
        <v>292</v>
      </c>
      <c r="F740" s="34">
        <v>0</v>
      </c>
      <c r="G740" s="34">
        <v>0</v>
      </c>
      <c r="H740" s="34">
        <f>H741</f>
        <v>3274.8</v>
      </c>
    </row>
    <row r="741" spans="1:8" s="9" customFormat="1" ht="14.25" customHeight="1" x14ac:dyDescent="0.25">
      <c r="A741" s="35" t="s">
        <v>293</v>
      </c>
      <c r="B741" s="33" t="s">
        <v>68</v>
      </c>
      <c r="C741" s="33" t="s">
        <v>15</v>
      </c>
      <c r="D741" s="33" t="s">
        <v>552</v>
      </c>
      <c r="E741" s="33" t="s">
        <v>294</v>
      </c>
      <c r="F741" s="34">
        <v>0</v>
      </c>
      <c r="G741" s="34">
        <v>0</v>
      </c>
      <c r="H741" s="34">
        <v>3274.8</v>
      </c>
    </row>
    <row r="742" spans="1:8" s="9" customFormat="1" ht="30" customHeight="1" x14ac:dyDescent="0.25">
      <c r="A742" s="35" t="s">
        <v>330</v>
      </c>
      <c r="B742" s="33" t="s">
        <v>68</v>
      </c>
      <c r="C742" s="33" t="s">
        <v>15</v>
      </c>
      <c r="D742" s="33" t="s">
        <v>553</v>
      </c>
      <c r="E742" s="33" t="s">
        <v>13</v>
      </c>
      <c r="F742" s="34">
        <v>0</v>
      </c>
      <c r="G742" s="34">
        <v>0</v>
      </c>
      <c r="H742" s="34">
        <f>H743</f>
        <v>16168.4</v>
      </c>
    </row>
    <row r="743" spans="1:8" s="9" customFormat="1" ht="31.5" customHeight="1" x14ac:dyDescent="0.25">
      <c r="A743" s="35" t="s">
        <v>291</v>
      </c>
      <c r="B743" s="33" t="s">
        <v>68</v>
      </c>
      <c r="C743" s="33" t="s">
        <v>15</v>
      </c>
      <c r="D743" s="33" t="s">
        <v>553</v>
      </c>
      <c r="E743" s="33" t="s">
        <v>292</v>
      </c>
      <c r="F743" s="34">
        <v>0</v>
      </c>
      <c r="G743" s="34">
        <v>0</v>
      </c>
      <c r="H743" s="34">
        <f>H744</f>
        <v>16168.4</v>
      </c>
    </row>
    <row r="744" spans="1:8" s="9" customFormat="1" ht="14.25" customHeight="1" x14ac:dyDescent="0.25">
      <c r="A744" s="35" t="s">
        <v>293</v>
      </c>
      <c r="B744" s="33" t="s">
        <v>68</v>
      </c>
      <c r="C744" s="33" t="s">
        <v>15</v>
      </c>
      <c r="D744" s="33" t="s">
        <v>553</v>
      </c>
      <c r="E744" s="33" t="s">
        <v>294</v>
      </c>
      <c r="F744" s="34">
        <v>0</v>
      </c>
      <c r="G744" s="34">
        <v>0</v>
      </c>
      <c r="H744" s="34">
        <v>16168.4</v>
      </c>
    </row>
    <row r="745" spans="1:8" s="9" customFormat="1" ht="14.25" customHeight="1" x14ac:dyDescent="0.25">
      <c r="A745" s="35" t="s">
        <v>334</v>
      </c>
      <c r="B745" s="33" t="s">
        <v>68</v>
      </c>
      <c r="C745" s="33" t="s">
        <v>150</v>
      </c>
      <c r="D745" s="33" t="s">
        <v>12</v>
      </c>
      <c r="E745" s="33" t="s">
        <v>13</v>
      </c>
      <c r="F745" s="34">
        <f>F746+F755+F801+F751</f>
        <v>2256.0999999999995</v>
      </c>
      <c r="G745" s="34">
        <f>G746+G755+G801+G751</f>
        <v>0</v>
      </c>
      <c r="H745" s="34">
        <f>H746+H755+H801+H751</f>
        <v>0</v>
      </c>
    </row>
    <row r="746" spans="1:8" s="9" customFormat="1" ht="54.75" customHeight="1" x14ac:dyDescent="0.25">
      <c r="A746" s="35" t="s">
        <v>562</v>
      </c>
      <c r="B746" s="33" t="s">
        <v>68</v>
      </c>
      <c r="C746" s="33" t="s">
        <v>150</v>
      </c>
      <c r="D746" s="33" t="s">
        <v>308</v>
      </c>
      <c r="E746" s="33" t="s">
        <v>13</v>
      </c>
      <c r="F746" s="34">
        <f t="shared" ref="F746:H749" si="126">F747</f>
        <v>6.1000000000000014</v>
      </c>
      <c r="G746" s="34">
        <f t="shared" si="126"/>
        <v>0</v>
      </c>
      <c r="H746" s="34">
        <f t="shared" si="126"/>
        <v>0</v>
      </c>
    </row>
    <row r="747" spans="1:8" s="9" customFormat="1" ht="79.5" customHeight="1" x14ac:dyDescent="0.25">
      <c r="A747" s="35" t="s">
        <v>336</v>
      </c>
      <c r="B747" s="33" t="s">
        <v>68</v>
      </c>
      <c r="C747" s="33" t="s">
        <v>150</v>
      </c>
      <c r="D747" s="33" t="s">
        <v>310</v>
      </c>
      <c r="E747" s="33" t="s">
        <v>13</v>
      </c>
      <c r="F747" s="34">
        <f t="shared" si="126"/>
        <v>6.1000000000000014</v>
      </c>
      <c r="G747" s="34">
        <f t="shared" si="126"/>
        <v>0</v>
      </c>
      <c r="H747" s="34">
        <f t="shared" si="126"/>
        <v>0</v>
      </c>
    </row>
    <row r="748" spans="1:8" s="9" customFormat="1" ht="14.25" customHeight="1" x14ac:dyDescent="0.25">
      <c r="A748" s="35" t="s">
        <v>89</v>
      </c>
      <c r="B748" s="33" t="s">
        <v>68</v>
      </c>
      <c r="C748" s="33" t="s">
        <v>150</v>
      </c>
      <c r="D748" s="33" t="s">
        <v>311</v>
      </c>
      <c r="E748" s="33" t="s">
        <v>13</v>
      </c>
      <c r="F748" s="34">
        <f t="shared" si="126"/>
        <v>6.1000000000000014</v>
      </c>
      <c r="G748" s="34">
        <f t="shared" si="126"/>
        <v>0</v>
      </c>
      <c r="H748" s="34">
        <f t="shared" si="126"/>
        <v>0</v>
      </c>
    </row>
    <row r="749" spans="1:8" s="9" customFormat="1" ht="68.25" customHeight="1" x14ac:dyDescent="0.25">
      <c r="A749" s="35" t="s">
        <v>22</v>
      </c>
      <c r="B749" s="33" t="s">
        <v>68</v>
      </c>
      <c r="C749" s="33" t="s">
        <v>150</v>
      </c>
      <c r="D749" s="33" t="s">
        <v>311</v>
      </c>
      <c r="E749" s="33" t="s">
        <v>23</v>
      </c>
      <c r="F749" s="34">
        <f t="shared" si="126"/>
        <v>6.1000000000000014</v>
      </c>
      <c r="G749" s="34">
        <f t="shared" si="126"/>
        <v>0</v>
      </c>
      <c r="H749" s="34">
        <f t="shared" si="126"/>
        <v>0</v>
      </c>
    </row>
    <row r="750" spans="1:8" s="9" customFormat="1" ht="20.25" customHeight="1" x14ac:dyDescent="0.25">
      <c r="A750" s="35" t="s">
        <v>146</v>
      </c>
      <c r="B750" s="33" t="s">
        <v>68</v>
      </c>
      <c r="C750" s="33" t="s">
        <v>150</v>
      </c>
      <c r="D750" s="33" t="s">
        <v>311</v>
      </c>
      <c r="E750" s="33" t="s">
        <v>147</v>
      </c>
      <c r="F750" s="34">
        <f>34-27.9</f>
        <v>6.1000000000000014</v>
      </c>
      <c r="G750" s="34">
        <v>0</v>
      </c>
      <c r="H750" s="34">
        <v>0</v>
      </c>
    </row>
    <row r="751" spans="1:8" s="9" customFormat="1" ht="45.75" hidden="1" customHeight="1" x14ac:dyDescent="0.25">
      <c r="A751" s="35" t="s">
        <v>576</v>
      </c>
      <c r="B751" s="33" t="s">
        <v>68</v>
      </c>
      <c r="C751" s="33" t="s">
        <v>150</v>
      </c>
      <c r="D751" s="33" t="s">
        <v>554</v>
      </c>
      <c r="E751" s="33" t="s">
        <v>13</v>
      </c>
      <c r="F751" s="34">
        <v>0</v>
      </c>
      <c r="G751" s="34">
        <f t="shared" ref="G751:H753" si="127">G752</f>
        <v>0</v>
      </c>
      <c r="H751" s="34">
        <f t="shared" si="127"/>
        <v>0</v>
      </c>
    </row>
    <row r="752" spans="1:8" s="9" customFormat="1" ht="20.25" hidden="1" customHeight="1" x14ac:dyDescent="0.25">
      <c r="A752" s="35" t="s">
        <v>89</v>
      </c>
      <c r="B752" s="33" t="s">
        <v>68</v>
      </c>
      <c r="C752" s="33" t="s">
        <v>150</v>
      </c>
      <c r="D752" s="33" t="s">
        <v>555</v>
      </c>
      <c r="E752" s="33" t="s">
        <v>13</v>
      </c>
      <c r="F752" s="34">
        <v>0</v>
      </c>
      <c r="G752" s="34">
        <f t="shared" si="127"/>
        <v>0</v>
      </c>
      <c r="H752" s="34">
        <f t="shared" si="127"/>
        <v>0</v>
      </c>
    </row>
    <row r="753" spans="1:8" s="9" customFormat="1" ht="70.5" hidden="1" customHeight="1" x14ac:dyDescent="0.25">
      <c r="A753" s="35" t="s">
        <v>22</v>
      </c>
      <c r="B753" s="33" t="s">
        <v>68</v>
      </c>
      <c r="C753" s="33" t="s">
        <v>150</v>
      </c>
      <c r="D753" s="33" t="s">
        <v>555</v>
      </c>
      <c r="E753" s="33" t="s">
        <v>23</v>
      </c>
      <c r="F753" s="34">
        <v>0</v>
      </c>
      <c r="G753" s="34">
        <f t="shared" si="127"/>
        <v>0</v>
      </c>
      <c r="H753" s="34">
        <f t="shared" si="127"/>
        <v>0</v>
      </c>
    </row>
    <row r="754" spans="1:8" s="9" customFormat="1" ht="20.25" hidden="1" customHeight="1" x14ac:dyDescent="0.25">
      <c r="A754" s="35" t="s">
        <v>146</v>
      </c>
      <c r="B754" s="33" t="s">
        <v>68</v>
      </c>
      <c r="C754" s="33" t="s">
        <v>150</v>
      </c>
      <c r="D754" s="33" t="s">
        <v>555</v>
      </c>
      <c r="E754" s="33" t="s">
        <v>147</v>
      </c>
      <c r="F754" s="34">
        <v>0</v>
      </c>
      <c r="G754" s="34">
        <f>34-34</f>
        <v>0</v>
      </c>
      <c r="H754" s="34">
        <f>34-34</f>
        <v>0</v>
      </c>
    </row>
    <row r="755" spans="1:8" s="9" customFormat="1" ht="54.75" customHeight="1" x14ac:dyDescent="0.25">
      <c r="A755" s="46" t="s">
        <v>564</v>
      </c>
      <c r="B755" s="33" t="s">
        <v>68</v>
      </c>
      <c r="C755" s="33" t="s">
        <v>150</v>
      </c>
      <c r="D755" s="33" t="s">
        <v>313</v>
      </c>
      <c r="E755" s="33" t="s">
        <v>13</v>
      </c>
      <c r="F755" s="34">
        <f>F756+F785+F789</f>
        <v>2249.9999999999995</v>
      </c>
      <c r="G755" s="34">
        <f>G756+G785+G789</f>
        <v>0</v>
      </c>
      <c r="H755" s="34">
        <f>H756+H785+H789</f>
        <v>0</v>
      </c>
    </row>
    <row r="756" spans="1:8" s="9" customFormat="1" ht="64.5" customHeight="1" x14ac:dyDescent="0.25">
      <c r="A756" s="35" t="s">
        <v>314</v>
      </c>
      <c r="B756" s="33" t="s">
        <v>68</v>
      </c>
      <c r="C756" s="33" t="s">
        <v>150</v>
      </c>
      <c r="D756" s="33" t="s">
        <v>315</v>
      </c>
      <c r="E756" s="33" t="s">
        <v>13</v>
      </c>
      <c r="F756" s="34">
        <f>F757+F773+F776+F779+F767+F770+F782</f>
        <v>1940.0999999999997</v>
      </c>
      <c r="G756" s="34">
        <f t="shared" ref="G756:H756" si="128">G757+G773+G776+G779+G767+G770</f>
        <v>0</v>
      </c>
      <c r="H756" s="34">
        <f t="shared" si="128"/>
        <v>0</v>
      </c>
    </row>
    <row r="757" spans="1:8" s="9" customFormat="1" ht="30.75" customHeight="1" x14ac:dyDescent="0.25">
      <c r="A757" s="35" t="s">
        <v>144</v>
      </c>
      <c r="B757" s="33" t="s">
        <v>68</v>
      </c>
      <c r="C757" s="33" t="s">
        <v>150</v>
      </c>
      <c r="D757" s="33" t="s">
        <v>316</v>
      </c>
      <c r="E757" s="33" t="s">
        <v>13</v>
      </c>
      <c r="F757" s="34">
        <f>F758+F760+F762+F764</f>
        <v>1816.5999999999997</v>
      </c>
      <c r="G757" s="34">
        <f>G758+G760</f>
        <v>0</v>
      </c>
      <c r="H757" s="34">
        <f>H758+H760</f>
        <v>0</v>
      </c>
    </row>
    <row r="758" spans="1:8" s="9" customFormat="1" ht="69" customHeight="1" x14ac:dyDescent="0.25">
      <c r="A758" s="35" t="s">
        <v>22</v>
      </c>
      <c r="B758" s="33" t="s">
        <v>68</v>
      </c>
      <c r="C758" s="33" t="s">
        <v>150</v>
      </c>
      <c r="D758" s="33" t="s">
        <v>316</v>
      </c>
      <c r="E758" s="33" t="s">
        <v>23</v>
      </c>
      <c r="F758" s="34">
        <f>F759</f>
        <v>1767.8999999999999</v>
      </c>
      <c r="G758" s="34">
        <f>G759</f>
        <v>0</v>
      </c>
      <c r="H758" s="34">
        <f>H759</f>
        <v>0</v>
      </c>
    </row>
    <row r="759" spans="1:8" s="9" customFormat="1" ht="21" customHeight="1" x14ac:dyDescent="0.25">
      <c r="A759" s="35" t="s">
        <v>146</v>
      </c>
      <c r="B759" s="33" t="s">
        <v>68</v>
      </c>
      <c r="C759" s="33" t="s">
        <v>150</v>
      </c>
      <c r="D759" s="33" t="s">
        <v>316</v>
      </c>
      <c r="E759" s="33" t="s">
        <v>147</v>
      </c>
      <c r="F759" s="34">
        <f>1865.3+65.1+19.7-106.4-32.1+160+41+5.6+1.7-188.6-6.4-57</f>
        <v>1767.8999999999999</v>
      </c>
      <c r="G759" s="34">
        <f>2032.4+75+22.6-1629.5-8.4-492.1</f>
        <v>0</v>
      </c>
      <c r="H759" s="34">
        <v>0</v>
      </c>
    </row>
    <row r="760" spans="1:8" s="9" customFormat="1" ht="29.25" hidden="1" customHeight="1" x14ac:dyDescent="0.25">
      <c r="A760" s="35" t="s">
        <v>32</v>
      </c>
      <c r="B760" s="33" t="s">
        <v>68</v>
      </c>
      <c r="C760" s="33" t="s">
        <v>150</v>
      </c>
      <c r="D760" s="33" t="s">
        <v>316</v>
      </c>
      <c r="E760" s="33" t="s">
        <v>33</v>
      </c>
      <c r="F760" s="34">
        <f>F761</f>
        <v>0</v>
      </c>
      <c r="G760" s="34">
        <f>G761</f>
        <v>0</v>
      </c>
      <c r="H760" s="34">
        <f>H761</f>
        <v>0</v>
      </c>
    </row>
    <row r="761" spans="1:8" s="9" customFormat="1" ht="27.75" hidden="1" customHeight="1" x14ac:dyDescent="0.25">
      <c r="A761" s="35" t="s">
        <v>34</v>
      </c>
      <c r="B761" s="33" t="s">
        <v>68</v>
      </c>
      <c r="C761" s="33" t="s">
        <v>150</v>
      </c>
      <c r="D761" s="33" t="s">
        <v>316</v>
      </c>
      <c r="E761" s="33" t="s">
        <v>35</v>
      </c>
      <c r="F761" s="34">
        <v>0</v>
      </c>
      <c r="G761" s="34">
        <v>0</v>
      </c>
      <c r="H761" s="34">
        <v>0</v>
      </c>
    </row>
    <row r="762" spans="1:8" s="9" customFormat="1" ht="27.75" customHeight="1" x14ac:dyDescent="0.25">
      <c r="A762" s="35" t="s">
        <v>32</v>
      </c>
      <c r="B762" s="33" t="s">
        <v>68</v>
      </c>
      <c r="C762" s="33" t="s">
        <v>150</v>
      </c>
      <c r="D762" s="33" t="s">
        <v>316</v>
      </c>
      <c r="E762" s="33" t="s">
        <v>33</v>
      </c>
      <c r="F762" s="34">
        <f>F763</f>
        <v>1.0999999999999996</v>
      </c>
      <c r="G762" s="34">
        <v>0</v>
      </c>
      <c r="H762" s="34">
        <v>0</v>
      </c>
    </row>
    <row r="763" spans="1:8" s="9" customFormat="1" ht="27.75" customHeight="1" x14ac:dyDescent="0.25">
      <c r="A763" s="35" t="s">
        <v>34</v>
      </c>
      <c r="B763" s="33" t="s">
        <v>68</v>
      </c>
      <c r="C763" s="33" t="s">
        <v>150</v>
      </c>
      <c r="D763" s="33" t="s">
        <v>316</v>
      </c>
      <c r="E763" s="33" t="s">
        <v>35</v>
      </c>
      <c r="F763" s="34">
        <f>10-8.9</f>
        <v>1.0999999999999996</v>
      </c>
      <c r="G763" s="34">
        <v>0</v>
      </c>
      <c r="H763" s="34">
        <v>0</v>
      </c>
    </row>
    <row r="764" spans="1:8" s="9" customFormat="1" ht="27.75" customHeight="1" x14ac:dyDescent="0.25">
      <c r="A764" s="35" t="s">
        <v>375</v>
      </c>
      <c r="B764" s="33" t="s">
        <v>68</v>
      </c>
      <c r="C764" s="33" t="s">
        <v>150</v>
      </c>
      <c r="D764" s="33" t="s">
        <v>316</v>
      </c>
      <c r="E764" s="33" t="s">
        <v>376</v>
      </c>
      <c r="F764" s="34">
        <f>F765</f>
        <v>47.6</v>
      </c>
      <c r="G764" s="34">
        <v>0</v>
      </c>
      <c r="H764" s="34">
        <v>0</v>
      </c>
    </row>
    <row r="765" spans="1:8" s="9" customFormat="1" ht="27.75" customHeight="1" x14ac:dyDescent="0.25">
      <c r="A765" s="35" t="s">
        <v>621</v>
      </c>
      <c r="B765" s="33" t="s">
        <v>68</v>
      </c>
      <c r="C765" s="33" t="s">
        <v>150</v>
      </c>
      <c r="D765" s="33" t="s">
        <v>316</v>
      </c>
      <c r="E765" s="33" t="s">
        <v>620</v>
      </c>
      <c r="F765" s="34">
        <f>48.7-1.1</f>
        <v>47.6</v>
      </c>
      <c r="G765" s="34">
        <v>0</v>
      </c>
      <c r="H765" s="34">
        <v>0</v>
      </c>
    </row>
    <row r="766" spans="1:8" s="9" customFormat="1" ht="27.75" hidden="1" customHeight="1" x14ac:dyDescent="0.25">
      <c r="A766" s="35"/>
      <c r="B766" s="33"/>
      <c r="C766" s="33"/>
      <c r="D766" s="33"/>
      <c r="E766" s="33"/>
      <c r="F766" s="34"/>
      <c r="G766" s="34"/>
      <c r="H766" s="34"/>
    </row>
    <row r="767" spans="1:8" s="9" customFormat="1" ht="56.25" customHeight="1" x14ac:dyDescent="0.25">
      <c r="A767" s="35" t="s">
        <v>518</v>
      </c>
      <c r="B767" s="33" t="s">
        <v>68</v>
      </c>
      <c r="C767" s="33" t="s">
        <v>150</v>
      </c>
      <c r="D767" s="33" t="s">
        <v>519</v>
      </c>
      <c r="E767" s="33" t="s">
        <v>13</v>
      </c>
      <c r="F767" s="34">
        <f>F768</f>
        <v>117.30000000000001</v>
      </c>
      <c r="G767" s="34">
        <f t="shared" ref="G767:H767" si="129">G768</f>
        <v>0</v>
      </c>
      <c r="H767" s="34">
        <f t="shared" si="129"/>
        <v>0</v>
      </c>
    </row>
    <row r="768" spans="1:8" s="9" customFormat="1" ht="73.5" customHeight="1" x14ac:dyDescent="0.25">
      <c r="A768" s="35" t="s">
        <v>22</v>
      </c>
      <c r="B768" s="33" t="s">
        <v>68</v>
      </c>
      <c r="C768" s="33" t="s">
        <v>150</v>
      </c>
      <c r="D768" s="33" t="s">
        <v>519</v>
      </c>
      <c r="E768" s="33" t="s">
        <v>23</v>
      </c>
      <c r="F768" s="34">
        <f>F769</f>
        <v>117.30000000000001</v>
      </c>
      <c r="G768" s="34">
        <f t="shared" ref="G768:H768" si="130">G769</f>
        <v>0</v>
      </c>
      <c r="H768" s="34">
        <f t="shared" si="130"/>
        <v>0</v>
      </c>
    </row>
    <row r="769" spans="1:8" s="9" customFormat="1" ht="21.75" customHeight="1" x14ac:dyDescent="0.25">
      <c r="A769" s="35" t="s">
        <v>146</v>
      </c>
      <c r="B769" s="33" t="s">
        <v>68</v>
      </c>
      <c r="C769" s="33" t="s">
        <v>150</v>
      </c>
      <c r="D769" s="33" t="s">
        <v>519</v>
      </c>
      <c r="E769" s="33" t="s">
        <v>147</v>
      </c>
      <c r="F769" s="34">
        <f>293-107.6-32.5-27.3-8.2-0.1</f>
        <v>117.30000000000001</v>
      </c>
      <c r="G769" s="34">
        <f>293-225-68</f>
        <v>0</v>
      </c>
      <c r="H769" s="34">
        <v>0</v>
      </c>
    </row>
    <row r="770" spans="1:8" s="9" customFormat="1" ht="57" customHeight="1" x14ac:dyDescent="0.25">
      <c r="A770" s="35" t="s">
        <v>511</v>
      </c>
      <c r="B770" s="33" t="s">
        <v>68</v>
      </c>
      <c r="C770" s="33" t="s">
        <v>150</v>
      </c>
      <c r="D770" s="33" t="s">
        <v>520</v>
      </c>
      <c r="E770" s="33" t="s">
        <v>13</v>
      </c>
      <c r="F770" s="34">
        <f>F771</f>
        <v>6.1999999999999922</v>
      </c>
      <c r="G770" s="34">
        <f t="shared" ref="G770:H770" si="131">G771</f>
        <v>0</v>
      </c>
      <c r="H770" s="34">
        <f t="shared" si="131"/>
        <v>0</v>
      </c>
    </row>
    <row r="771" spans="1:8" s="9" customFormat="1" ht="66.75" customHeight="1" x14ac:dyDescent="0.25">
      <c r="A771" s="35" t="s">
        <v>22</v>
      </c>
      <c r="B771" s="33" t="s">
        <v>68</v>
      </c>
      <c r="C771" s="33" t="s">
        <v>150</v>
      </c>
      <c r="D771" s="33" t="s">
        <v>520</v>
      </c>
      <c r="E771" s="33" t="s">
        <v>23</v>
      </c>
      <c r="F771" s="34">
        <f>F772</f>
        <v>6.1999999999999922</v>
      </c>
      <c r="G771" s="34">
        <f t="shared" ref="G771:H771" si="132">G772</f>
        <v>0</v>
      </c>
      <c r="H771" s="34">
        <f t="shared" si="132"/>
        <v>0</v>
      </c>
    </row>
    <row r="772" spans="1:8" s="9" customFormat="1" ht="21.75" customHeight="1" x14ac:dyDescent="0.25">
      <c r="A772" s="35" t="s">
        <v>146</v>
      </c>
      <c r="B772" s="33" t="s">
        <v>68</v>
      </c>
      <c r="C772" s="33" t="s">
        <v>150</v>
      </c>
      <c r="D772" s="33" t="s">
        <v>520</v>
      </c>
      <c r="E772" s="33" t="s">
        <v>147</v>
      </c>
      <c r="F772" s="34">
        <f>97.6-63.1-19.1-5.6-1.7-1.5-0.4</f>
        <v>6.1999999999999922</v>
      </c>
      <c r="G772" s="34">
        <f>97.6-22.6-75</f>
        <v>0</v>
      </c>
      <c r="H772" s="34">
        <v>0</v>
      </c>
    </row>
    <row r="773" spans="1:8" s="9" customFormat="1" ht="45" hidden="1" customHeight="1" x14ac:dyDescent="0.25">
      <c r="A773" s="35" t="s">
        <v>473</v>
      </c>
      <c r="B773" s="33" t="s">
        <v>68</v>
      </c>
      <c r="C773" s="33" t="s">
        <v>150</v>
      </c>
      <c r="D773" s="33" t="s">
        <v>507</v>
      </c>
      <c r="E773" s="33" t="s">
        <v>13</v>
      </c>
      <c r="F773" s="34">
        <f t="shared" ref="F773:H774" si="133">F774</f>
        <v>0</v>
      </c>
      <c r="G773" s="34">
        <f t="shared" si="133"/>
        <v>0</v>
      </c>
      <c r="H773" s="34">
        <f t="shared" si="133"/>
        <v>0</v>
      </c>
    </row>
    <row r="774" spans="1:8" s="9" customFormat="1" ht="65.25" hidden="1" customHeight="1" x14ac:dyDescent="0.25">
      <c r="A774" s="35" t="s">
        <v>22</v>
      </c>
      <c r="B774" s="33" t="s">
        <v>68</v>
      </c>
      <c r="C774" s="33" t="s">
        <v>150</v>
      </c>
      <c r="D774" s="33" t="s">
        <v>507</v>
      </c>
      <c r="E774" s="33" t="s">
        <v>23</v>
      </c>
      <c r="F774" s="34">
        <f t="shared" si="133"/>
        <v>0</v>
      </c>
      <c r="G774" s="34">
        <f t="shared" si="133"/>
        <v>0</v>
      </c>
      <c r="H774" s="34">
        <f t="shared" si="133"/>
        <v>0</v>
      </c>
    </row>
    <row r="775" spans="1:8" s="9" customFormat="1" ht="27.75" hidden="1" customHeight="1" x14ac:dyDescent="0.25">
      <c r="A775" s="35" t="s">
        <v>146</v>
      </c>
      <c r="B775" s="33" t="s">
        <v>68</v>
      </c>
      <c r="C775" s="33" t="s">
        <v>150</v>
      </c>
      <c r="D775" s="33" t="s">
        <v>507</v>
      </c>
      <c r="E775" s="33" t="s">
        <v>147</v>
      </c>
      <c r="F775" s="34">
        <f>2.6-2-0.6</f>
        <v>0</v>
      </c>
      <c r="G775" s="34">
        <v>0</v>
      </c>
      <c r="H775" s="34">
        <v>0</v>
      </c>
    </row>
    <row r="776" spans="1:8" s="9" customFormat="1" ht="27.75" hidden="1" customHeight="1" x14ac:dyDescent="0.25">
      <c r="A776" s="35" t="s">
        <v>470</v>
      </c>
      <c r="B776" s="33" t="s">
        <v>68</v>
      </c>
      <c r="C776" s="33" t="s">
        <v>150</v>
      </c>
      <c r="D776" s="33" t="s">
        <v>508</v>
      </c>
      <c r="E776" s="33" t="s">
        <v>13</v>
      </c>
      <c r="F776" s="34">
        <f>F777</f>
        <v>0</v>
      </c>
      <c r="G776" s="34">
        <f t="shared" ref="G776:H777" si="134">G777</f>
        <v>0</v>
      </c>
      <c r="H776" s="34">
        <f t="shared" si="134"/>
        <v>0</v>
      </c>
    </row>
    <row r="777" spans="1:8" s="9" customFormat="1" ht="71.25" hidden="1" customHeight="1" x14ac:dyDescent="0.25">
      <c r="A777" s="35" t="s">
        <v>22</v>
      </c>
      <c r="B777" s="33" t="s">
        <v>68</v>
      </c>
      <c r="C777" s="33" t="s">
        <v>150</v>
      </c>
      <c r="D777" s="33" t="s">
        <v>508</v>
      </c>
      <c r="E777" s="33" t="s">
        <v>23</v>
      </c>
      <c r="F777" s="34">
        <f>F778</f>
        <v>0</v>
      </c>
      <c r="G777" s="34">
        <f t="shared" si="134"/>
        <v>0</v>
      </c>
      <c r="H777" s="34">
        <f t="shared" si="134"/>
        <v>0</v>
      </c>
    </row>
    <row r="778" spans="1:8" s="9" customFormat="1" ht="21.75" hidden="1" customHeight="1" x14ac:dyDescent="0.25">
      <c r="A778" s="35" t="s">
        <v>146</v>
      </c>
      <c r="B778" s="33" t="s">
        <v>68</v>
      </c>
      <c r="C778" s="33" t="s">
        <v>150</v>
      </c>
      <c r="D778" s="33" t="s">
        <v>508</v>
      </c>
      <c r="E778" s="33" t="s">
        <v>147</v>
      </c>
      <c r="F778" s="34">
        <f>50.3-38.6-11.7</f>
        <v>0</v>
      </c>
      <c r="G778" s="34">
        <v>0</v>
      </c>
      <c r="H778" s="34">
        <v>0</v>
      </c>
    </row>
    <row r="779" spans="1:8" s="9" customFormat="1" ht="43.5" hidden="1" customHeight="1" x14ac:dyDescent="0.25">
      <c r="A779" s="35" t="s">
        <v>468</v>
      </c>
      <c r="B779" s="33" t="s">
        <v>68</v>
      </c>
      <c r="C779" s="33" t="s">
        <v>150</v>
      </c>
      <c r="D779" s="33" t="s">
        <v>509</v>
      </c>
      <c r="E779" s="33" t="s">
        <v>13</v>
      </c>
      <c r="F779" s="34">
        <f>F780</f>
        <v>0</v>
      </c>
      <c r="G779" s="34">
        <v>0</v>
      </c>
      <c r="H779" s="34">
        <v>0</v>
      </c>
    </row>
    <row r="780" spans="1:8" s="9" customFormat="1" ht="27.75" hidden="1" customHeight="1" x14ac:dyDescent="0.25">
      <c r="A780" s="35" t="s">
        <v>32</v>
      </c>
      <c r="B780" s="33" t="s">
        <v>68</v>
      </c>
      <c r="C780" s="33" t="s">
        <v>150</v>
      </c>
      <c r="D780" s="33" t="s">
        <v>509</v>
      </c>
      <c r="E780" s="33" t="s">
        <v>33</v>
      </c>
      <c r="F780" s="34">
        <f>F781</f>
        <v>0</v>
      </c>
      <c r="G780" s="34">
        <v>0</v>
      </c>
      <c r="H780" s="34">
        <v>0</v>
      </c>
    </row>
    <row r="781" spans="1:8" s="9" customFormat="1" ht="27.75" hidden="1" customHeight="1" x14ac:dyDescent="0.25">
      <c r="A781" s="35" t="s">
        <v>34</v>
      </c>
      <c r="B781" s="33" t="s">
        <v>68</v>
      </c>
      <c r="C781" s="33" t="s">
        <v>150</v>
      </c>
      <c r="D781" s="33" t="s">
        <v>509</v>
      </c>
      <c r="E781" s="33" t="s">
        <v>35</v>
      </c>
      <c r="F781" s="34"/>
      <c r="G781" s="34"/>
      <c r="H781" s="34"/>
    </row>
    <row r="782" spans="1:8" s="9" customFormat="1" ht="27.75" hidden="1" customHeight="1" x14ac:dyDescent="0.25">
      <c r="A782" s="35" t="s">
        <v>611</v>
      </c>
      <c r="B782" s="33" t="s">
        <v>68</v>
      </c>
      <c r="C782" s="33" t="s">
        <v>150</v>
      </c>
      <c r="D782" s="33" t="s">
        <v>799</v>
      </c>
      <c r="E782" s="33" t="s">
        <v>13</v>
      </c>
      <c r="F782" s="34">
        <f>F783</f>
        <v>0</v>
      </c>
      <c r="G782" s="34">
        <v>0</v>
      </c>
      <c r="H782" s="34">
        <v>0</v>
      </c>
    </row>
    <row r="783" spans="1:8" s="9" customFormat="1" ht="70.5" hidden="1" customHeight="1" x14ac:dyDescent="0.25">
      <c r="A783" s="35" t="s">
        <v>22</v>
      </c>
      <c r="B783" s="33" t="s">
        <v>68</v>
      </c>
      <c r="C783" s="33" t="s">
        <v>150</v>
      </c>
      <c r="D783" s="33" t="s">
        <v>799</v>
      </c>
      <c r="E783" s="33" t="s">
        <v>23</v>
      </c>
      <c r="F783" s="34">
        <f>F784</f>
        <v>0</v>
      </c>
      <c r="G783" s="34">
        <v>0</v>
      </c>
      <c r="H783" s="34">
        <v>0</v>
      </c>
    </row>
    <row r="784" spans="1:8" s="9" customFormat="1" ht="27.75" hidden="1" customHeight="1" x14ac:dyDescent="0.25">
      <c r="A784" s="35" t="s">
        <v>146</v>
      </c>
      <c r="B784" s="33" t="s">
        <v>68</v>
      </c>
      <c r="C784" s="33" t="s">
        <v>150</v>
      </c>
      <c r="D784" s="33" t="s">
        <v>799</v>
      </c>
      <c r="E784" s="33" t="s">
        <v>147</v>
      </c>
      <c r="F784" s="34">
        <f>26.3-20.2-6.1</f>
        <v>0</v>
      </c>
      <c r="G784" s="34">
        <v>0</v>
      </c>
      <c r="H784" s="34">
        <v>0</v>
      </c>
    </row>
    <row r="785" spans="1:8" s="9" customFormat="1" ht="48" customHeight="1" x14ac:dyDescent="0.25">
      <c r="A785" s="35" t="s">
        <v>317</v>
      </c>
      <c r="B785" s="33" t="s">
        <v>68</v>
      </c>
      <c r="C785" s="33" t="s">
        <v>150</v>
      </c>
      <c r="D785" s="33" t="s">
        <v>318</v>
      </c>
      <c r="E785" s="33" t="s">
        <v>13</v>
      </c>
      <c r="F785" s="34">
        <f t="shared" ref="F785:H787" si="135">F786</f>
        <v>22.2</v>
      </c>
      <c r="G785" s="34">
        <f t="shared" si="135"/>
        <v>0</v>
      </c>
      <c r="H785" s="34">
        <f t="shared" si="135"/>
        <v>0</v>
      </c>
    </row>
    <row r="786" spans="1:8" s="9" customFormat="1" ht="27.75" customHeight="1" x14ac:dyDescent="0.25">
      <c r="A786" s="35" t="s">
        <v>144</v>
      </c>
      <c r="B786" s="33" t="s">
        <v>68</v>
      </c>
      <c r="C786" s="33" t="s">
        <v>150</v>
      </c>
      <c r="D786" s="33" t="s">
        <v>319</v>
      </c>
      <c r="E786" s="33" t="s">
        <v>13</v>
      </c>
      <c r="F786" s="34">
        <f t="shared" si="135"/>
        <v>22.2</v>
      </c>
      <c r="G786" s="34">
        <f t="shared" si="135"/>
        <v>0</v>
      </c>
      <c r="H786" s="34">
        <f t="shared" si="135"/>
        <v>0</v>
      </c>
    </row>
    <row r="787" spans="1:8" s="9" customFormat="1" ht="27.75" customHeight="1" x14ac:dyDescent="0.25">
      <c r="A787" s="35" t="s">
        <v>32</v>
      </c>
      <c r="B787" s="33" t="s">
        <v>68</v>
      </c>
      <c r="C787" s="33" t="s">
        <v>150</v>
      </c>
      <c r="D787" s="33" t="s">
        <v>319</v>
      </c>
      <c r="E787" s="33" t="s">
        <v>33</v>
      </c>
      <c r="F787" s="34">
        <f t="shared" si="135"/>
        <v>22.2</v>
      </c>
      <c r="G787" s="34">
        <f t="shared" si="135"/>
        <v>0</v>
      </c>
      <c r="H787" s="34">
        <f t="shared" si="135"/>
        <v>0</v>
      </c>
    </row>
    <row r="788" spans="1:8" s="9" customFormat="1" ht="27.75" customHeight="1" x14ac:dyDescent="0.25">
      <c r="A788" s="35" t="s">
        <v>34</v>
      </c>
      <c r="B788" s="33" t="s">
        <v>68</v>
      </c>
      <c r="C788" s="33" t="s">
        <v>150</v>
      </c>
      <c r="D788" s="33" t="s">
        <v>319</v>
      </c>
      <c r="E788" s="33" t="s">
        <v>35</v>
      </c>
      <c r="F788" s="34">
        <f>51.5-29.3</f>
        <v>22.2</v>
      </c>
      <c r="G788" s="34">
        <v>0</v>
      </c>
      <c r="H788" s="34">
        <v>0</v>
      </c>
    </row>
    <row r="789" spans="1:8" s="9" customFormat="1" ht="27.75" customHeight="1" x14ac:dyDescent="0.25">
      <c r="A789" s="35" t="s">
        <v>320</v>
      </c>
      <c r="B789" s="33" t="s">
        <v>68</v>
      </c>
      <c r="C789" s="33" t="s">
        <v>150</v>
      </c>
      <c r="D789" s="33" t="s">
        <v>321</v>
      </c>
      <c r="E789" s="33" t="s">
        <v>13</v>
      </c>
      <c r="F789" s="34">
        <f>F790+F793+F796</f>
        <v>287.7</v>
      </c>
      <c r="G789" s="34">
        <f>G790+G793</f>
        <v>0</v>
      </c>
      <c r="H789" s="34">
        <f>H790+H793</f>
        <v>0</v>
      </c>
    </row>
    <row r="790" spans="1:8" s="9" customFormat="1" ht="27.75" customHeight="1" x14ac:dyDescent="0.25">
      <c r="A790" s="35" t="s">
        <v>144</v>
      </c>
      <c r="B790" s="33" t="s">
        <v>68</v>
      </c>
      <c r="C790" s="33" t="s">
        <v>150</v>
      </c>
      <c r="D790" s="33" t="s">
        <v>322</v>
      </c>
      <c r="E790" s="33" t="s">
        <v>13</v>
      </c>
      <c r="F790" s="34">
        <f t="shared" ref="F790:H791" si="136">F791</f>
        <v>261.39999999999998</v>
      </c>
      <c r="G790" s="34">
        <f t="shared" si="136"/>
        <v>0</v>
      </c>
      <c r="H790" s="34">
        <f t="shared" si="136"/>
        <v>0</v>
      </c>
    </row>
    <row r="791" spans="1:8" s="9" customFormat="1" ht="27.75" customHeight="1" x14ac:dyDescent="0.25">
      <c r="A791" s="35" t="s">
        <v>32</v>
      </c>
      <c r="B791" s="33" t="s">
        <v>68</v>
      </c>
      <c r="C791" s="33" t="s">
        <v>150</v>
      </c>
      <c r="D791" s="33" t="s">
        <v>322</v>
      </c>
      <c r="E791" s="33" t="s">
        <v>33</v>
      </c>
      <c r="F791" s="34">
        <f t="shared" si="136"/>
        <v>261.39999999999998</v>
      </c>
      <c r="G791" s="34">
        <f t="shared" si="136"/>
        <v>0</v>
      </c>
      <c r="H791" s="34">
        <f t="shared" si="136"/>
        <v>0</v>
      </c>
    </row>
    <row r="792" spans="1:8" s="9" customFormat="1" ht="27.75" customHeight="1" x14ac:dyDescent="0.25">
      <c r="A792" s="35" t="s">
        <v>34</v>
      </c>
      <c r="B792" s="33" t="s">
        <v>68</v>
      </c>
      <c r="C792" s="33" t="s">
        <v>150</v>
      </c>
      <c r="D792" s="33" t="s">
        <v>322</v>
      </c>
      <c r="E792" s="33" t="s">
        <v>35</v>
      </c>
      <c r="F792" s="34">
        <f>392.7-53.2+53.2+4-82.2-53.1</f>
        <v>261.39999999999998</v>
      </c>
      <c r="G792" s="34">
        <f>231.7-231.7</f>
        <v>0</v>
      </c>
      <c r="H792" s="34">
        <v>0</v>
      </c>
    </row>
    <row r="793" spans="1:8" s="9" customFormat="1" ht="61.5" customHeight="1" x14ac:dyDescent="0.25">
      <c r="A793" s="35" t="s">
        <v>142</v>
      </c>
      <c r="B793" s="33" t="s">
        <v>68</v>
      </c>
      <c r="C793" s="33" t="s">
        <v>150</v>
      </c>
      <c r="D793" s="33" t="s">
        <v>323</v>
      </c>
      <c r="E793" s="33" t="s">
        <v>13</v>
      </c>
      <c r="F793" s="34">
        <f t="shared" ref="F793:H794" si="137">F794</f>
        <v>26.3</v>
      </c>
      <c r="G793" s="34">
        <f t="shared" si="137"/>
        <v>0</v>
      </c>
      <c r="H793" s="34">
        <f t="shared" si="137"/>
        <v>0</v>
      </c>
    </row>
    <row r="794" spans="1:8" s="9" customFormat="1" ht="18" customHeight="1" x14ac:dyDescent="0.25">
      <c r="A794" s="35" t="s">
        <v>36</v>
      </c>
      <c r="B794" s="33" t="s">
        <v>68</v>
      </c>
      <c r="C794" s="33" t="s">
        <v>150</v>
      </c>
      <c r="D794" s="33" t="s">
        <v>323</v>
      </c>
      <c r="E794" s="33" t="s">
        <v>37</v>
      </c>
      <c r="F794" s="34">
        <f t="shared" si="137"/>
        <v>26.3</v>
      </c>
      <c r="G794" s="34">
        <f t="shared" si="137"/>
        <v>0</v>
      </c>
      <c r="H794" s="34">
        <f t="shared" si="137"/>
        <v>0</v>
      </c>
    </row>
    <row r="795" spans="1:8" s="9" customFormat="1" ht="18.75" customHeight="1" x14ac:dyDescent="0.25">
      <c r="A795" s="35" t="s">
        <v>38</v>
      </c>
      <c r="B795" s="33" t="s">
        <v>68</v>
      </c>
      <c r="C795" s="33" t="s">
        <v>150</v>
      </c>
      <c r="D795" s="33" t="s">
        <v>323</v>
      </c>
      <c r="E795" s="33" t="s">
        <v>39</v>
      </c>
      <c r="F795" s="34">
        <f>40-13.7</f>
        <v>26.3</v>
      </c>
      <c r="G795" s="34">
        <f>46.6-46.6</f>
        <v>0</v>
      </c>
      <c r="H795" s="34">
        <v>0</v>
      </c>
    </row>
    <row r="796" spans="1:8" s="9" customFormat="1" ht="43.5" hidden="1" customHeight="1" x14ac:dyDescent="0.25">
      <c r="A796" s="35" t="s">
        <v>468</v>
      </c>
      <c r="B796" s="33" t="s">
        <v>68</v>
      </c>
      <c r="C796" s="33" t="s">
        <v>150</v>
      </c>
      <c r="D796" s="33" t="s">
        <v>801</v>
      </c>
      <c r="E796" s="33" t="s">
        <v>13</v>
      </c>
      <c r="F796" s="34">
        <f>F797+F799</f>
        <v>0</v>
      </c>
      <c r="G796" s="34">
        <v>0</v>
      </c>
      <c r="H796" s="34">
        <v>0</v>
      </c>
    </row>
    <row r="797" spans="1:8" s="9" customFormat="1" ht="30.75" hidden="1" customHeight="1" x14ac:dyDescent="0.25">
      <c r="A797" s="35" t="s">
        <v>32</v>
      </c>
      <c r="B797" s="33" t="s">
        <v>68</v>
      </c>
      <c r="C797" s="33" t="s">
        <v>150</v>
      </c>
      <c r="D797" s="33" t="s">
        <v>801</v>
      </c>
      <c r="E797" s="33" t="s">
        <v>33</v>
      </c>
      <c r="F797" s="34">
        <f>F798</f>
        <v>0</v>
      </c>
      <c r="G797" s="34">
        <v>0</v>
      </c>
      <c r="H797" s="34">
        <v>0</v>
      </c>
    </row>
    <row r="798" spans="1:8" s="9" customFormat="1" ht="28.5" hidden="1" customHeight="1" x14ac:dyDescent="0.25">
      <c r="A798" s="35" t="s">
        <v>34</v>
      </c>
      <c r="B798" s="33" t="s">
        <v>68</v>
      </c>
      <c r="C798" s="33" t="s">
        <v>150</v>
      </c>
      <c r="D798" s="33" t="s">
        <v>801</v>
      </c>
      <c r="E798" s="33" t="s">
        <v>35</v>
      </c>
      <c r="F798" s="34">
        <f>82.2-82.2</f>
        <v>0</v>
      </c>
      <c r="G798" s="34">
        <v>0</v>
      </c>
      <c r="H798" s="34">
        <v>0</v>
      </c>
    </row>
    <row r="799" spans="1:8" s="9" customFormat="1" ht="28.5" hidden="1" customHeight="1" x14ac:dyDescent="0.25">
      <c r="A799" s="35" t="s">
        <v>36</v>
      </c>
      <c r="B799" s="33" t="s">
        <v>68</v>
      </c>
      <c r="C799" s="33" t="s">
        <v>150</v>
      </c>
      <c r="D799" s="33" t="s">
        <v>801</v>
      </c>
      <c r="E799" s="33" t="s">
        <v>37</v>
      </c>
      <c r="F799" s="34">
        <f>F800</f>
        <v>0</v>
      </c>
      <c r="G799" s="34">
        <v>0</v>
      </c>
      <c r="H799" s="34">
        <v>0</v>
      </c>
    </row>
    <row r="800" spans="1:8" s="9" customFormat="1" ht="28.5" hidden="1" customHeight="1" x14ac:dyDescent="0.25">
      <c r="A800" s="35" t="s">
        <v>38</v>
      </c>
      <c r="B800" s="33" t="s">
        <v>68</v>
      </c>
      <c r="C800" s="33" t="s">
        <v>150</v>
      </c>
      <c r="D800" s="33" t="s">
        <v>801</v>
      </c>
      <c r="E800" s="33" t="s">
        <v>39</v>
      </c>
      <c r="F800" s="34">
        <f>16-16</f>
        <v>0</v>
      </c>
      <c r="G800" s="34">
        <v>0</v>
      </c>
      <c r="H800" s="34">
        <v>0</v>
      </c>
    </row>
    <row r="801" spans="1:8" s="9" customFormat="1" ht="51.75" hidden="1" customHeight="1" x14ac:dyDescent="0.25">
      <c r="A801" s="46" t="s">
        <v>565</v>
      </c>
      <c r="B801" s="33" t="s">
        <v>68</v>
      </c>
      <c r="C801" s="33" t="s">
        <v>150</v>
      </c>
      <c r="D801" s="33" t="s">
        <v>563</v>
      </c>
      <c r="E801" s="33" t="s">
        <v>13</v>
      </c>
      <c r="F801" s="34">
        <v>0</v>
      </c>
      <c r="G801" s="34">
        <v>0</v>
      </c>
      <c r="H801" s="34">
        <f>H802+H807+H810+H813</f>
        <v>0</v>
      </c>
    </row>
    <row r="802" spans="1:8" s="9" customFormat="1" ht="26.25" hidden="1" customHeight="1" x14ac:dyDescent="0.25">
      <c r="A802" s="35" t="s">
        <v>144</v>
      </c>
      <c r="B802" s="33" t="s">
        <v>68</v>
      </c>
      <c r="C802" s="33" t="s">
        <v>150</v>
      </c>
      <c r="D802" s="33" t="s">
        <v>566</v>
      </c>
      <c r="E802" s="33" t="s">
        <v>13</v>
      </c>
      <c r="F802" s="34">
        <v>0</v>
      </c>
      <c r="G802" s="34">
        <v>0</v>
      </c>
      <c r="H802" s="34">
        <f>H803+H805</f>
        <v>0</v>
      </c>
    </row>
    <row r="803" spans="1:8" s="9" customFormat="1" ht="67.5" hidden="1" customHeight="1" x14ac:dyDescent="0.25">
      <c r="A803" s="35" t="s">
        <v>22</v>
      </c>
      <c r="B803" s="33" t="s">
        <v>68</v>
      </c>
      <c r="C803" s="33" t="s">
        <v>150</v>
      </c>
      <c r="D803" s="33" t="s">
        <v>566</v>
      </c>
      <c r="E803" s="33" t="s">
        <v>23</v>
      </c>
      <c r="F803" s="34">
        <v>0</v>
      </c>
      <c r="G803" s="34">
        <v>0</v>
      </c>
      <c r="H803" s="34">
        <f>H804</f>
        <v>0</v>
      </c>
    </row>
    <row r="804" spans="1:8" s="9" customFormat="1" ht="18.75" hidden="1" customHeight="1" x14ac:dyDescent="0.25">
      <c r="A804" s="35" t="s">
        <v>146</v>
      </c>
      <c r="B804" s="33" t="s">
        <v>68</v>
      </c>
      <c r="C804" s="33" t="s">
        <v>150</v>
      </c>
      <c r="D804" s="33" t="s">
        <v>566</v>
      </c>
      <c r="E804" s="33" t="s">
        <v>147</v>
      </c>
      <c r="F804" s="34">
        <v>0</v>
      </c>
      <c r="G804" s="34">
        <v>0</v>
      </c>
      <c r="H804" s="34">
        <f>2032.4+75+22.6-1629.5-8.4-492.1</f>
        <v>0</v>
      </c>
    </row>
    <row r="805" spans="1:8" s="9" customFormat="1" ht="27.75" hidden="1" customHeight="1" x14ac:dyDescent="0.25">
      <c r="A805" s="35" t="s">
        <v>32</v>
      </c>
      <c r="B805" s="33" t="s">
        <v>68</v>
      </c>
      <c r="C805" s="33" t="s">
        <v>150</v>
      </c>
      <c r="D805" s="33" t="s">
        <v>566</v>
      </c>
      <c r="E805" s="33" t="s">
        <v>33</v>
      </c>
      <c r="F805" s="34">
        <v>0</v>
      </c>
      <c r="G805" s="34">
        <v>0</v>
      </c>
      <c r="H805" s="34">
        <f>H806</f>
        <v>0</v>
      </c>
    </row>
    <row r="806" spans="1:8" s="9" customFormat="1" ht="30" hidden="1" customHeight="1" x14ac:dyDescent="0.25">
      <c r="A806" s="35" t="s">
        <v>34</v>
      </c>
      <c r="B806" s="33" t="s">
        <v>68</v>
      </c>
      <c r="C806" s="33" t="s">
        <v>150</v>
      </c>
      <c r="D806" s="33" t="s">
        <v>566</v>
      </c>
      <c r="E806" s="33" t="s">
        <v>35</v>
      </c>
      <c r="F806" s="34">
        <v>0</v>
      </c>
      <c r="G806" s="34">
        <v>0</v>
      </c>
      <c r="H806" s="34">
        <f>131-131</f>
        <v>0</v>
      </c>
    </row>
    <row r="807" spans="1:8" s="9" customFormat="1" ht="60" hidden="1" customHeight="1" x14ac:dyDescent="0.25">
      <c r="A807" s="35" t="s">
        <v>142</v>
      </c>
      <c r="B807" s="33" t="s">
        <v>68</v>
      </c>
      <c r="C807" s="33" t="s">
        <v>150</v>
      </c>
      <c r="D807" s="33" t="s">
        <v>583</v>
      </c>
      <c r="E807" s="33" t="s">
        <v>13</v>
      </c>
      <c r="F807" s="34">
        <v>0</v>
      </c>
      <c r="G807" s="34">
        <v>0</v>
      </c>
      <c r="H807" s="34">
        <f>H808</f>
        <v>0</v>
      </c>
    </row>
    <row r="808" spans="1:8" s="9" customFormat="1" ht="18.75" hidden="1" customHeight="1" x14ac:dyDescent="0.25">
      <c r="A808" s="35" t="s">
        <v>36</v>
      </c>
      <c r="B808" s="33" t="s">
        <v>68</v>
      </c>
      <c r="C808" s="33" t="s">
        <v>150</v>
      </c>
      <c r="D808" s="33" t="s">
        <v>583</v>
      </c>
      <c r="E808" s="33" t="s">
        <v>37</v>
      </c>
      <c r="F808" s="34">
        <v>0</v>
      </c>
      <c r="G808" s="34">
        <v>0</v>
      </c>
      <c r="H808" s="34">
        <f>H809</f>
        <v>0</v>
      </c>
    </row>
    <row r="809" spans="1:8" s="9" customFormat="1" ht="18.75" hidden="1" customHeight="1" x14ac:dyDescent="0.25">
      <c r="A809" s="35" t="s">
        <v>38</v>
      </c>
      <c r="B809" s="33" t="s">
        <v>68</v>
      </c>
      <c r="C809" s="33" t="s">
        <v>150</v>
      </c>
      <c r="D809" s="33" t="s">
        <v>583</v>
      </c>
      <c r="E809" s="33" t="s">
        <v>39</v>
      </c>
      <c r="F809" s="34">
        <v>0</v>
      </c>
      <c r="G809" s="34">
        <v>0</v>
      </c>
      <c r="H809" s="34">
        <f>46.6-46.6</f>
        <v>0</v>
      </c>
    </row>
    <row r="810" spans="1:8" s="9" customFormat="1" ht="58.5" hidden="1" customHeight="1" x14ac:dyDescent="0.25">
      <c r="A810" s="35" t="s">
        <v>518</v>
      </c>
      <c r="B810" s="33" t="s">
        <v>68</v>
      </c>
      <c r="C810" s="33" t="s">
        <v>150</v>
      </c>
      <c r="D810" s="33" t="s">
        <v>567</v>
      </c>
      <c r="E810" s="33" t="s">
        <v>13</v>
      </c>
      <c r="F810" s="34">
        <v>0</v>
      </c>
      <c r="G810" s="34">
        <v>0</v>
      </c>
      <c r="H810" s="34">
        <f>H811</f>
        <v>0</v>
      </c>
    </row>
    <row r="811" spans="1:8" s="9" customFormat="1" ht="70.5" hidden="1" customHeight="1" x14ac:dyDescent="0.25">
      <c r="A811" s="35" t="s">
        <v>22</v>
      </c>
      <c r="B811" s="33" t="s">
        <v>68</v>
      </c>
      <c r="C811" s="33" t="s">
        <v>150</v>
      </c>
      <c r="D811" s="33" t="s">
        <v>567</v>
      </c>
      <c r="E811" s="33" t="s">
        <v>23</v>
      </c>
      <c r="F811" s="34">
        <v>0</v>
      </c>
      <c r="G811" s="34">
        <v>0</v>
      </c>
      <c r="H811" s="34">
        <f>H812</f>
        <v>0</v>
      </c>
    </row>
    <row r="812" spans="1:8" s="9" customFormat="1" ht="18.75" hidden="1" customHeight="1" x14ac:dyDescent="0.25">
      <c r="A812" s="35" t="s">
        <v>146</v>
      </c>
      <c r="B812" s="33" t="s">
        <v>68</v>
      </c>
      <c r="C812" s="33" t="s">
        <v>150</v>
      </c>
      <c r="D812" s="33" t="s">
        <v>567</v>
      </c>
      <c r="E812" s="33" t="s">
        <v>147</v>
      </c>
      <c r="F812" s="34">
        <v>0</v>
      </c>
      <c r="G812" s="34">
        <v>0</v>
      </c>
      <c r="H812" s="34">
        <f>293-68-225</f>
        <v>0</v>
      </c>
    </row>
    <row r="813" spans="1:8" s="9" customFormat="1" ht="60" hidden="1" customHeight="1" x14ac:dyDescent="0.25">
      <c r="A813" s="35" t="s">
        <v>511</v>
      </c>
      <c r="B813" s="33" t="s">
        <v>68</v>
      </c>
      <c r="C813" s="33" t="s">
        <v>150</v>
      </c>
      <c r="D813" s="33" t="s">
        <v>584</v>
      </c>
      <c r="E813" s="33" t="s">
        <v>13</v>
      </c>
      <c r="F813" s="34">
        <v>0</v>
      </c>
      <c r="G813" s="34">
        <v>0</v>
      </c>
      <c r="H813" s="34">
        <f>H814</f>
        <v>0</v>
      </c>
    </row>
    <row r="814" spans="1:8" s="9" customFormat="1" ht="67.5" hidden="1" customHeight="1" x14ac:dyDescent="0.25">
      <c r="A814" s="35" t="s">
        <v>22</v>
      </c>
      <c r="B814" s="33" t="s">
        <v>68</v>
      </c>
      <c r="C814" s="33" t="s">
        <v>150</v>
      </c>
      <c r="D814" s="33" t="s">
        <v>584</v>
      </c>
      <c r="E814" s="33" t="s">
        <v>23</v>
      </c>
      <c r="F814" s="34">
        <v>0</v>
      </c>
      <c r="G814" s="34">
        <v>0</v>
      </c>
      <c r="H814" s="34">
        <f>H815</f>
        <v>0</v>
      </c>
    </row>
    <row r="815" spans="1:8" s="9" customFormat="1" ht="18.75" hidden="1" customHeight="1" x14ac:dyDescent="0.25">
      <c r="A815" s="35" t="s">
        <v>146</v>
      </c>
      <c r="B815" s="33" t="s">
        <v>68</v>
      </c>
      <c r="C815" s="33" t="s">
        <v>150</v>
      </c>
      <c r="D815" s="33" t="s">
        <v>584</v>
      </c>
      <c r="E815" s="33" t="s">
        <v>147</v>
      </c>
      <c r="F815" s="34">
        <v>0</v>
      </c>
      <c r="G815" s="34">
        <v>0</v>
      </c>
      <c r="H815" s="34">
        <f>97.6-75-22.6</f>
        <v>0</v>
      </c>
    </row>
    <row r="816" spans="1:8" s="9" customFormat="1" ht="31.5" customHeight="1" x14ac:dyDescent="0.25">
      <c r="A816" s="35" t="s">
        <v>337</v>
      </c>
      <c r="B816" s="33" t="s">
        <v>68</v>
      </c>
      <c r="C816" s="33" t="s">
        <v>56</v>
      </c>
      <c r="D816" s="33" t="s">
        <v>12</v>
      </c>
      <c r="E816" s="33" t="s">
        <v>13</v>
      </c>
      <c r="F816" s="34">
        <f t="shared" ref="F816:H820" si="138">F817</f>
        <v>109.6</v>
      </c>
      <c r="G816" s="34">
        <f t="shared" si="138"/>
        <v>187</v>
      </c>
      <c r="H816" s="34">
        <f>H817+H822</f>
        <v>50</v>
      </c>
    </row>
    <row r="817" spans="1:8" s="9" customFormat="1" ht="44.25" customHeight="1" x14ac:dyDescent="0.25">
      <c r="A817" s="35" t="s">
        <v>568</v>
      </c>
      <c r="B817" s="33" t="s">
        <v>68</v>
      </c>
      <c r="C817" s="33" t="s">
        <v>56</v>
      </c>
      <c r="D817" s="33" t="s">
        <v>91</v>
      </c>
      <c r="E817" s="33" t="s">
        <v>13</v>
      </c>
      <c r="F817" s="34">
        <f t="shared" si="138"/>
        <v>109.6</v>
      </c>
      <c r="G817" s="34">
        <f t="shared" si="138"/>
        <v>187</v>
      </c>
      <c r="H817" s="34">
        <f t="shared" si="138"/>
        <v>0</v>
      </c>
    </row>
    <row r="818" spans="1:8" s="9" customFormat="1" ht="106.5" customHeight="1" x14ac:dyDescent="0.25">
      <c r="A818" s="35" t="s">
        <v>338</v>
      </c>
      <c r="B818" s="33" t="s">
        <v>68</v>
      </c>
      <c r="C818" s="33" t="s">
        <v>56</v>
      </c>
      <c r="D818" s="33" t="s">
        <v>96</v>
      </c>
      <c r="E818" s="33" t="s">
        <v>13</v>
      </c>
      <c r="F818" s="34">
        <f t="shared" si="138"/>
        <v>109.6</v>
      </c>
      <c r="G818" s="34">
        <f t="shared" si="138"/>
        <v>187</v>
      </c>
      <c r="H818" s="34">
        <f t="shared" si="138"/>
        <v>0</v>
      </c>
    </row>
    <row r="819" spans="1:8" s="9" customFormat="1" ht="14.25" customHeight="1" x14ac:dyDescent="0.25">
      <c r="A819" s="35" t="s">
        <v>89</v>
      </c>
      <c r="B819" s="33" t="s">
        <v>68</v>
      </c>
      <c r="C819" s="33" t="s">
        <v>56</v>
      </c>
      <c r="D819" s="33" t="s">
        <v>97</v>
      </c>
      <c r="E819" s="33" t="s">
        <v>13</v>
      </c>
      <c r="F819" s="34">
        <f t="shared" si="138"/>
        <v>109.6</v>
      </c>
      <c r="G819" s="34">
        <f t="shared" si="138"/>
        <v>187</v>
      </c>
      <c r="H819" s="34">
        <f t="shared" si="138"/>
        <v>0</v>
      </c>
    </row>
    <row r="820" spans="1:8" s="9" customFormat="1" ht="28.5" customHeight="1" x14ac:dyDescent="0.25">
      <c r="A820" s="35" t="s">
        <v>32</v>
      </c>
      <c r="B820" s="33" t="s">
        <v>68</v>
      </c>
      <c r="C820" s="33" t="s">
        <v>56</v>
      </c>
      <c r="D820" s="33" t="s">
        <v>97</v>
      </c>
      <c r="E820" s="33" t="s">
        <v>33</v>
      </c>
      <c r="F820" s="34">
        <f t="shared" si="138"/>
        <v>109.6</v>
      </c>
      <c r="G820" s="34">
        <f t="shared" si="138"/>
        <v>187</v>
      </c>
      <c r="H820" s="34">
        <f t="shared" si="138"/>
        <v>0</v>
      </c>
    </row>
    <row r="821" spans="1:8" s="9" customFormat="1" ht="29.25" customHeight="1" x14ac:dyDescent="0.25">
      <c r="A821" s="35" t="s">
        <v>34</v>
      </c>
      <c r="B821" s="33" t="s">
        <v>68</v>
      </c>
      <c r="C821" s="33" t="s">
        <v>56</v>
      </c>
      <c r="D821" s="33" t="s">
        <v>97</v>
      </c>
      <c r="E821" s="33" t="s">
        <v>35</v>
      </c>
      <c r="F821" s="34">
        <f>187+69-27.2-15.3+21-28.9+9-84-8-9.6-3.4</f>
        <v>109.6</v>
      </c>
      <c r="G821" s="34">
        <v>187</v>
      </c>
      <c r="H821" s="34">
        <v>0</v>
      </c>
    </row>
    <row r="822" spans="1:8" s="9" customFormat="1" ht="45" customHeight="1" x14ac:dyDescent="0.25">
      <c r="A822" s="35" t="s">
        <v>526</v>
      </c>
      <c r="B822" s="33" t="s">
        <v>68</v>
      </c>
      <c r="C822" s="33" t="s">
        <v>56</v>
      </c>
      <c r="D822" s="33" t="s">
        <v>524</v>
      </c>
      <c r="E822" s="33" t="s">
        <v>13</v>
      </c>
      <c r="F822" s="34">
        <v>0</v>
      </c>
      <c r="G822" s="34">
        <v>0</v>
      </c>
      <c r="H822" s="34">
        <f>H823</f>
        <v>50</v>
      </c>
    </row>
    <row r="823" spans="1:8" s="9" customFormat="1" ht="19.5" customHeight="1" x14ac:dyDescent="0.25">
      <c r="A823" s="35" t="s">
        <v>89</v>
      </c>
      <c r="B823" s="33" t="s">
        <v>68</v>
      </c>
      <c r="C823" s="33" t="s">
        <v>56</v>
      </c>
      <c r="D823" s="33" t="s">
        <v>525</v>
      </c>
      <c r="E823" s="33" t="s">
        <v>13</v>
      </c>
      <c r="F823" s="34">
        <v>0</v>
      </c>
      <c r="G823" s="34">
        <v>0</v>
      </c>
      <c r="H823" s="34">
        <f>H824</f>
        <v>50</v>
      </c>
    </row>
    <row r="824" spans="1:8" s="9" customFormat="1" ht="29.25" customHeight="1" x14ac:dyDescent="0.25">
      <c r="A824" s="35" t="s">
        <v>32</v>
      </c>
      <c r="B824" s="33" t="s">
        <v>68</v>
      </c>
      <c r="C824" s="33" t="s">
        <v>56</v>
      </c>
      <c r="D824" s="33" t="s">
        <v>525</v>
      </c>
      <c r="E824" s="33" t="s">
        <v>33</v>
      </c>
      <c r="F824" s="34">
        <v>0</v>
      </c>
      <c r="G824" s="34">
        <v>0</v>
      </c>
      <c r="H824" s="34">
        <f>H825</f>
        <v>50</v>
      </c>
    </row>
    <row r="825" spans="1:8" s="9" customFormat="1" ht="29.25" customHeight="1" x14ac:dyDescent="0.25">
      <c r="A825" s="35" t="s">
        <v>34</v>
      </c>
      <c r="B825" s="33" t="s">
        <v>68</v>
      </c>
      <c r="C825" s="33" t="s">
        <v>56</v>
      </c>
      <c r="D825" s="33" t="s">
        <v>525</v>
      </c>
      <c r="E825" s="33" t="s">
        <v>35</v>
      </c>
      <c r="F825" s="34">
        <v>0</v>
      </c>
      <c r="G825" s="34">
        <v>0</v>
      </c>
      <c r="H825" s="34">
        <v>50</v>
      </c>
    </row>
    <row r="826" spans="1:8" s="9" customFormat="1" ht="18.75" customHeight="1" x14ac:dyDescent="0.25">
      <c r="A826" s="35" t="s">
        <v>339</v>
      </c>
      <c r="B826" s="33" t="s">
        <v>68</v>
      </c>
      <c r="C826" s="33" t="s">
        <v>68</v>
      </c>
      <c r="D826" s="33" t="s">
        <v>12</v>
      </c>
      <c r="E826" s="33" t="s">
        <v>13</v>
      </c>
      <c r="F826" s="34">
        <f>F827</f>
        <v>316.5</v>
      </c>
      <c r="G826" s="34">
        <f>G838</f>
        <v>316.5</v>
      </c>
      <c r="H826" s="34">
        <f>H838</f>
        <v>316.5</v>
      </c>
    </row>
    <row r="827" spans="1:8" s="9" customFormat="1" ht="44.25" customHeight="1" x14ac:dyDescent="0.25">
      <c r="A827" s="35" t="s">
        <v>571</v>
      </c>
      <c r="B827" s="33" t="s">
        <v>68</v>
      </c>
      <c r="C827" s="33" t="s">
        <v>68</v>
      </c>
      <c r="D827" s="33" t="s">
        <v>340</v>
      </c>
      <c r="E827" s="33" t="s">
        <v>13</v>
      </c>
      <c r="F827" s="34">
        <f>F828+F834</f>
        <v>316.5</v>
      </c>
      <c r="G827" s="34">
        <f>G828+G834</f>
        <v>0</v>
      </c>
      <c r="H827" s="34">
        <f>H828+H834</f>
        <v>0</v>
      </c>
    </row>
    <row r="828" spans="1:8" s="9" customFormat="1" ht="28.5" customHeight="1" x14ac:dyDescent="0.25">
      <c r="A828" s="35" t="s">
        <v>341</v>
      </c>
      <c r="B828" s="33" t="s">
        <v>68</v>
      </c>
      <c r="C828" s="33" t="s">
        <v>68</v>
      </c>
      <c r="D828" s="33" t="s">
        <v>342</v>
      </c>
      <c r="E828" s="33" t="s">
        <v>13</v>
      </c>
      <c r="F828" s="34">
        <f t="shared" ref="F828:H830" si="139">F829</f>
        <v>264.10000000000002</v>
      </c>
      <c r="G828" s="34">
        <f t="shared" si="139"/>
        <v>0</v>
      </c>
      <c r="H828" s="34">
        <f t="shared" si="139"/>
        <v>0</v>
      </c>
    </row>
    <row r="829" spans="1:8" s="9" customFormat="1" ht="15" customHeight="1" x14ac:dyDescent="0.25">
      <c r="A829" s="35" t="s">
        <v>89</v>
      </c>
      <c r="B829" s="33" t="s">
        <v>68</v>
      </c>
      <c r="C829" s="33" t="s">
        <v>68</v>
      </c>
      <c r="D829" s="33" t="s">
        <v>343</v>
      </c>
      <c r="E829" s="33" t="s">
        <v>13</v>
      </c>
      <c r="F829" s="34">
        <f t="shared" si="139"/>
        <v>264.10000000000002</v>
      </c>
      <c r="G829" s="34">
        <f t="shared" si="139"/>
        <v>0</v>
      </c>
      <c r="H829" s="34">
        <f t="shared" si="139"/>
        <v>0</v>
      </c>
    </row>
    <row r="830" spans="1:8" s="9" customFormat="1" ht="32.25" customHeight="1" x14ac:dyDescent="0.25">
      <c r="A830" s="35" t="s">
        <v>291</v>
      </c>
      <c r="B830" s="33" t="s">
        <v>68</v>
      </c>
      <c r="C830" s="33" t="s">
        <v>68</v>
      </c>
      <c r="D830" s="33" t="s">
        <v>343</v>
      </c>
      <c r="E830" s="33" t="s">
        <v>292</v>
      </c>
      <c r="F830" s="34">
        <f t="shared" si="139"/>
        <v>264.10000000000002</v>
      </c>
      <c r="G830" s="34">
        <f t="shared" si="139"/>
        <v>0</v>
      </c>
      <c r="H830" s="34">
        <f t="shared" si="139"/>
        <v>0</v>
      </c>
    </row>
    <row r="831" spans="1:8" s="9" customFormat="1" ht="15" x14ac:dyDescent="0.25">
      <c r="A831" s="35" t="s">
        <v>293</v>
      </c>
      <c r="B831" s="33" t="s">
        <v>68</v>
      </c>
      <c r="C831" s="33" t="s">
        <v>68</v>
      </c>
      <c r="D831" s="33" t="s">
        <v>343</v>
      </c>
      <c r="E831" s="33" t="s">
        <v>294</v>
      </c>
      <c r="F831" s="34">
        <f>261.8+2.3</f>
        <v>264.10000000000002</v>
      </c>
      <c r="G831" s="34">
        <v>0</v>
      </c>
      <c r="H831" s="34">
        <v>0</v>
      </c>
    </row>
    <row r="832" spans="1:8" s="9" customFormat="1" ht="39" hidden="1" customHeight="1" x14ac:dyDescent="0.25">
      <c r="A832" s="35" t="s">
        <v>344</v>
      </c>
      <c r="B832" s="33" t="s">
        <v>68</v>
      </c>
      <c r="C832" s="33" t="s">
        <v>154</v>
      </c>
      <c r="D832" s="33" t="s">
        <v>345</v>
      </c>
      <c r="E832" s="33" t="s">
        <v>13</v>
      </c>
      <c r="F832" s="34">
        <f t="shared" ref="F832:H833" si="140">G832/1000</f>
        <v>0</v>
      </c>
      <c r="G832" s="34">
        <f t="shared" si="140"/>
        <v>0</v>
      </c>
      <c r="H832" s="34">
        <f t="shared" si="140"/>
        <v>0</v>
      </c>
    </row>
    <row r="833" spans="1:8" s="9" customFormat="1" ht="15" hidden="1" customHeight="1" x14ac:dyDescent="0.25">
      <c r="A833" s="35" t="s">
        <v>346</v>
      </c>
      <c r="B833" s="33" t="s">
        <v>68</v>
      </c>
      <c r="C833" s="33" t="s">
        <v>154</v>
      </c>
      <c r="D833" s="33" t="s">
        <v>345</v>
      </c>
      <c r="E833" s="33" t="s">
        <v>347</v>
      </c>
      <c r="F833" s="34">
        <f t="shared" si="140"/>
        <v>0</v>
      </c>
      <c r="G833" s="34">
        <f t="shared" si="140"/>
        <v>0</v>
      </c>
      <c r="H833" s="34">
        <f t="shared" si="140"/>
        <v>0</v>
      </c>
    </row>
    <row r="834" spans="1:8" s="9" customFormat="1" ht="27.75" customHeight="1" x14ac:dyDescent="0.25">
      <c r="A834" s="35" t="s">
        <v>348</v>
      </c>
      <c r="B834" s="33" t="s">
        <v>68</v>
      </c>
      <c r="C834" s="33" t="s">
        <v>68</v>
      </c>
      <c r="D834" s="33" t="s">
        <v>349</v>
      </c>
      <c r="E834" s="33" t="s">
        <v>13</v>
      </c>
      <c r="F834" s="34">
        <f t="shared" ref="F834:H836" si="141">F835</f>
        <v>52.400000000000006</v>
      </c>
      <c r="G834" s="34">
        <f t="shared" si="141"/>
        <v>0</v>
      </c>
      <c r="H834" s="34">
        <f t="shared" si="141"/>
        <v>0</v>
      </c>
    </row>
    <row r="835" spans="1:8" s="9" customFormat="1" ht="17.25" customHeight="1" x14ac:dyDescent="0.25">
      <c r="A835" s="35" t="s">
        <v>89</v>
      </c>
      <c r="B835" s="33" t="s">
        <v>68</v>
      </c>
      <c r="C835" s="33" t="s">
        <v>68</v>
      </c>
      <c r="D835" s="33" t="s">
        <v>350</v>
      </c>
      <c r="E835" s="33" t="s">
        <v>13</v>
      </c>
      <c r="F835" s="34">
        <f t="shared" si="141"/>
        <v>52.400000000000006</v>
      </c>
      <c r="G835" s="34">
        <f t="shared" si="141"/>
        <v>0</v>
      </c>
      <c r="H835" s="34">
        <f t="shared" si="141"/>
        <v>0</v>
      </c>
    </row>
    <row r="836" spans="1:8" s="9" customFormat="1" ht="29.25" customHeight="1" x14ac:dyDescent="0.25">
      <c r="A836" s="35" t="s">
        <v>291</v>
      </c>
      <c r="B836" s="33" t="s">
        <v>68</v>
      </c>
      <c r="C836" s="33" t="s">
        <v>68</v>
      </c>
      <c r="D836" s="33" t="s">
        <v>350</v>
      </c>
      <c r="E836" s="33" t="s">
        <v>292</v>
      </c>
      <c r="F836" s="34">
        <f t="shared" si="141"/>
        <v>52.400000000000006</v>
      </c>
      <c r="G836" s="34">
        <f t="shared" si="141"/>
        <v>0</v>
      </c>
      <c r="H836" s="34">
        <f t="shared" si="141"/>
        <v>0</v>
      </c>
    </row>
    <row r="837" spans="1:8" s="9" customFormat="1" ht="19.5" customHeight="1" x14ac:dyDescent="0.25">
      <c r="A837" s="35" t="s">
        <v>293</v>
      </c>
      <c r="B837" s="33" t="s">
        <v>68</v>
      </c>
      <c r="C837" s="33" t="s">
        <v>68</v>
      </c>
      <c r="D837" s="33" t="s">
        <v>350</v>
      </c>
      <c r="E837" s="33" t="s">
        <v>294</v>
      </c>
      <c r="F837" s="34">
        <f>54.7-2.3</f>
        <v>52.400000000000006</v>
      </c>
      <c r="G837" s="34">
        <v>0</v>
      </c>
      <c r="H837" s="34">
        <v>0</v>
      </c>
    </row>
    <row r="838" spans="1:8" s="9" customFormat="1" ht="44.25" customHeight="1" x14ac:dyDescent="0.25">
      <c r="A838" s="35" t="s">
        <v>572</v>
      </c>
      <c r="B838" s="33" t="s">
        <v>68</v>
      </c>
      <c r="C838" s="33" t="s">
        <v>68</v>
      </c>
      <c r="D838" s="33" t="s">
        <v>569</v>
      </c>
      <c r="E838" s="33" t="s">
        <v>13</v>
      </c>
      <c r="F838" s="34">
        <v>0</v>
      </c>
      <c r="G838" s="34">
        <f t="shared" ref="G838:H840" si="142">G839</f>
        <v>316.5</v>
      </c>
      <c r="H838" s="34">
        <f t="shared" si="142"/>
        <v>316.5</v>
      </c>
    </row>
    <row r="839" spans="1:8" s="9" customFormat="1" ht="19.5" customHeight="1" x14ac:dyDescent="0.25">
      <c r="A839" s="35" t="s">
        <v>89</v>
      </c>
      <c r="B839" s="33" t="s">
        <v>68</v>
      </c>
      <c r="C839" s="33" t="s">
        <v>68</v>
      </c>
      <c r="D839" s="33" t="s">
        <v>570</v>
      </c>
      <c r="E839" s="33" t="s">
        <v>13</v>
      </c>
      <c r="F839" s="34">
        <v>0</v>
      </c>
      <c r="G839" s="34">
        <f t="shared" si="142"/>
        <v>316.5</v>
      </c>
      <c r="H839" s="34">
        <f t="shared" si="142"/>
        <v>316.5</v>
      </c>
    </row>
    <row r="840" spans="1:8" s="9" customFormat="1" ht="33" customHeight="1" x14ac:dyDescent="0.25">
      <c r="A840" s="35" t="s">
        <v>291</v>
      </c>
      <c r="B840" s="33" t="s">
        <v>68</v>
      </c>
      <c r="C840" s="33" t="s">
        <v>68</v>
      </c>
      <c r="D840" s="33" t="s">
        <v>570</v>
      </c>
      <c r="E840" s="33" t="s">
        <v>292</v>
      </c>
      <c r="F840" s="34">
        <v>0</v>
      </c>
      <c r="G840" s="34">
        <f t="shared" si="142"/>
        <v>316.5</v>
      </c>
      <c r="H840" s="34">
        <f t="shared" si="142"/>
        <v>316.5</v>
      </c>
    </row>
    <row r="841" spans="1:8" s="9" customFormat="1" ht="19.5" customHeight="1" x14ac:dyDescent="0.25">
      <c r="A841" s="35" t="s">
        <v>293</v>
      </c>
      <c r="B841" s="33" t="s">
        <v>68</v>
      </c>
      <c r="C841" s="33" t="s">
        <v>68</v>
      </c>
      <c r="D841" s="33" t="s">
        <v>570</v>
      </c>
      <c r="E841" s="33" t="s">
        <v>294</v>
      </c>
      <c r="F841" s="34">
        <v>0</v>
      </c>
      <c r="G841" s="34">
        <f>261.8+54.7</f>
        <v>316.5</v>
      </c>
      <c r="H841" s="34">
        <f>261.8+54.7</f>
        <v>316.5</v>
      </c>
    </row>
    <row r="842" spans="1:8" s="9" customFormat="1" ht="19.5" hidden="1" customHeight="1" x14ac:dyDescent="0.25">
      <c r="A842" s="35"/>
      <c r="B842" s="33"/>
      <c r="C842" s="33"/>
      <c r="D842" s="33"/>
      <c r="E842" s="33"/>
      <c r="F842" s="34"/>
      <c r="G842" s="34"/>
      <c r="H842" s="34"/>
    </row>
    <row r="843" spans="1:8" s="9" customFormat="1" ht="15" customHeight="1" x14ac:dyDescent="0.25">
      <c r="A843" s="35" t="s">
        <v>351</v>
      </c>
      <c r="B843" s="33" t="s">
        <v>352</v>
      </c>
      <c r="C843" s="33" t="s">
        <v>11</v>
      </c>
      <c r="D843" s="33" t="s">
        <v>12</v>
      </c>
      <c r="E843" s="33" t="s">
        <v>13</v>
      </c>
      <c r="F843" s="34">
        <f>F844</f>
        <v>7864.2</v>
      </c>
      <c r="G843" s="34">
        <f>G844</f>
        <v>5334.9999999999991</v>
      </c>
      <c r="H843" s="34">
        <f>H844</f>
        <v>5226.0999999999985</v>
      </c>
    </row>
    <row r="844" spans="1:8" s="9" customFormat="1" ht="18.75" customHeight="1" x14ac:dyDescent="0.25">
      <c r="A844" s="35" t="s">
        <v>353</v>
      </c>
      <c r="B844" s="33" t="s">
        <v>352</v>
      </c>
      <c r="C844" s="33" t="s">
        <v>10</v>
      </c>
      <c r="D844" s="33" t="s">
        <v>12</v>
      </c>
      <c r="E844" s="33" t="s">
        <v>13</v>
      </c>
      <c r="F844" s="34">
        <f>F845+F850+F855+F912</f>
        <v>7864.2</v>
      </c>
      <c r="G844" s="34">
        <f>G845+G850+G855+G912+G918</f>
        <v>5334.9999999999991</v>
      </c>
      <c r="H844" s="34">
        <f>H845+H850+H855+H912</f>
        <v>5226.0999999999985</v>
      </c>
    </row>
    <row r="845" spans="1:8" s="9" customFormat="1" ht="41.25" customHeight="1" x14ac:dyDescent="0.25">
      <c r="A845" s="35" t="s">
        <v>573</v>
      </c>
      <c r="B845" s="33" t="s">
        <v>352</v>
      </c>
      <c r="C845" s="33" t="s">
        <v>10</v>
      </c>
      <c r="D845" s="33" t="s">
        <v>86</v>
      </c>
      <c r="E845" s="33" t="s">
        <v>13</v>
      </c>
      <c r="F845" s="34">
        <f>F846</f>
        <v>5.9</v>
      </c>
      <c r="G845" s="34">
        <f>G846</f>
        <v>5.9</v>
      </c>
      <c r="H845" s="34">
        <f>H846</f>
        <v>5.9</v>
      </c>
    </row>
    <row r="846" spans="1:8" s="9" customFormat="1" ht="42.75" customHeight="1" x14ac:dyDescent="0.25">
      <c r="A846" s="35" t="s">
        <v>354</v>
      </c>
      <c r="B846" s="33" t="s">
        <v>352</v>
      </c>
      <c r="C846" s="33" t="s">
        <v>10</v>
      </c>
      <c r="D846" s="33" t="s">
        <v>355</v>
      </c>
      <c r="E846" s="33" t="s">
        <v>13</v>
      </c>
      <c r="F846" s="34">
        <f t="shared" ref="F846:H853" si="143">F847</f>
        <v>5.9</v>
      </c>
      <c r="G846" s="34">
        <f t="shared" si="143"/>
        <v>5.9</v>
      </c>
      <c r="H846" s="34">
        <f t="shared" si="143"/>
        <v>5.9</v>
      </c>
    </row>
    <row r="847" spans="1:8" s="9" customFormat="1" ht="14.25" customHeight="1" x14ac:dyDescent="0.25">
      <c r="A847" s="35" t="s">
        <v>89</v>
      </c>
      <c r="B847" s="33" t="s">
        <v>352</v>
      </c>
      <c r="C847" s="33" t="s">
        <v>10</v>
      </c>
      <c r="D847" s="33" t="s">
        <v>356</v>
      </c>
      <c r="E847" s="33" t="s">
        <v>13</v>
      </c>
      <c r="F847" s="34">
        <f t="shared" si="143"/>
        <v>5.9</v>
      </c>
      <c r="G847" s="34">
        <f t="shared" si="143"/>
        <v>5.9</v>
      </c>
      <c r="H847" s="34">
        <f t="shared" si="143"/>
        <v>5.9</v>
      </c>
    </row>
    <row r="848" spans="1:8" s="9" customFormat="1" ht="27.75" customHeight="1" x14ac:dyDescent="0.25">
      <c r="A848" s="35" t="s">
        <v>32</v>
      </c>
      <c r="B848" s="33" t="s">
        <v>352</v>
      </c>
      <c r="C848" s="33" t="s">
        <v>10</v>
      </c>
      <c r="D848" s="33" t="s">
        <v>356</v>
      </c>
      <c r="E848" s="33" t="s">
        <v>33</v>
      </c>
      <c r="F848" s="34">
        <f t="shared" si="143"/>
        <v>5.9</v>
      </c>
      <c r="G848" s="34">
        <f t="shared" si="143"/>
        <v>5.9</v>
      </c>
      <c r="H848" s="34">
        <f t="shared" si="143"/>
        <v>5.9</v>
      </c>
    </row>
    <row r="849" spans="1:8" s="9" customFormat="1" ht="28.5" customHeight="1" x14ac:dyDescent="0.25">
      <c r="A849" s="35" t="s">
        <v>34</v>
      </c>
      <c r="B849" s="33" t="s">
        <v>352</v>
      </c>
      <c r="C849" s="33" t="s">
        <v>10</v>
      </c>
      <c r="D849" s="33" t="s">
        <v>356</v>
      </c>
      <c r="E849" s="33" t="s">
        <v>35</v>
      </c>
      <c r="F849" s="34">
        <v>5.9</v>
      </c>
      <c r="G849" s="34">
        <v>5.9</v>
      </c>
      <c r="H849" s="34">
        <v>5.9</v>
      </c>
    </row>
    <row r="850" spans="1:8" s="9" customFormat="1" ht="37.5" hidden="1" customHeight="1" x14ac:dyDescent="0.25">
      <c r="A850" s="35" t="s">
        <v>357</v>
      </c>
      <c r="B850" s="33" t="s">
        <v>352</v>
      </c>
      <c r="C850" s="33" t="s">
        <v>10</v>
      </c>
      <c r="D850" s="33" t="s">
        <v>358</v>
      </c>
      <c r="E850" s="33" t="s">
        <v>13</v>
      </c>
      <c r="F850" s="34">
        <f t="shared" si="143"/>
        <v>0</v>
      </c>
      <c r="G850" s="34">
        <f t="shared" si="143"/>
        <v>0</v>
      </c>
      <c r="H850" s="34">
        <f t="shared" si="143"/>
        <v>0</v>
      </c>
    </row>
    <row r="851" spans="1:8" s="9" customFormat="1" ht="24" hidden="1" customHeight="1" x14ac:dyDescent="0.25">
      <c r="A851" s="35" t="s">
        <v>359</v>
      </c>
      <c r="B851" s="33" t="s">
        <v>352</v>
      </c>
      <c r="C851" s="33" t="s">
        <v>10</v>
      </c>
      <c r="D851" s="33" t="s">
        <v>360</v>
      </c>
      <c r="E851" s="33" t="s">
        <v>13</v>
      </c>
      <c r="F851" s="34">
        <f t="shared" si="143"/>
        <v>0</v>
      </c>
      <c r="G851" s="34">
        <f t="shared" si="143"/>
        <v>0</v>
      </c>
      <c r="H851" s="34">
        <f t="shared" si="143"/>
        <v>0</v>
      </c>
    </row>
    <row r="852" spans="1:8" s="9" customFormat="1" ht="15" hidden="1" customHeight="1" x14ac:dyDescent="0.25">
      <c r="A852" s="35" t="s">
        <v>89</v>
      </c>
      <c r="B852" s="33" t="s">
        <v>352</v>
      </c>
      <c r="C852" s="33" t="s">
        <v>10</v>
      </c>
      <c r="D852" s="33" t="s">
        <v>361</v>
      </c>
      <c r="E852" s="33" t="s">
        <v>13</v>
      </c>
      <c r="F852" s="34">
        <f t="shared" si="143"/>
        <v>0</v>
      </c>
      <c r="G852" s="34">
        <f t="shared" si="143"/>
        <v>0</v>
      </c>
      <c r="H852" s="34">
        <f t="shared" si="143"/>
        <v>0</v>
      </c>
    </row>
    <row r="853" spans="1:8" s="9" customFormat="1" ht="30" hidden="1" customHeight="1" x14ac:dyDescent="0.25">
      <c r="A853" s="35" t="s">
        <v>32</v>
      </c>
      <c r="B853" s="33" t="s">
        <v>352</v>
      </c>
      <c r="C853" s="33" t="s">
        <v>10</v>
      </c>
      <c r="D853" s="33" t="s">
        <v>361</v>
      </c>
      <c r="E853" s="33" t="s">
        <v>33</v>
      </c>
      <c r="F853" s="34">
        <f t="shared" si="143"/>
        <v>0</v>
      </c>
      <c r="G853" s="34">
        <f t="shared" si="143"/>
        <v>0</v>
      </c>
      <c r="H853" s="34">
        <f t="shared" si="143"/>
        <v>0</v>
      </c>
    </row>
    <row r="854" spans="1:8" s="9" customFormat="1" ht="27.75" hidden="1" customHeight="1" x14ac:dyDescent="0.25">
      <c r="A854" s="35" t="s">
        <v>34</v>
      </c>
      <c r="B854" s="33" t="s">
        <v>352</v>
      </c>
      <c r="C854" s="33" t="s">
        <v>10</v>
      </c>
      <c r="D854" s="33" t="s">
        <v>361</v>
      </c>
      <c r="E854" s="33" t="s">
        <v>35</v>
      </c>
      <c r="F854" s="34">
        <f>5.9-5.9</f>
        <v>0</v>
      </c>
      <c r="G854" s="34">
        <f>5.9-5.9</f>
        <v>0</v>
      </c>
      <c r="H854" s="34">
        <f>5.9-5.9</f>
        <v>0</v>
      </c>
    </row>
    <row r="855" spans="1:8" s="9" customFormat="1" ht="40.5" customHeight="1" x14ac:dyDescent="0.25">
      <c r="A855" s="35" t="s">
        <v>574</v>
      </c>
      <c r="B855" s="33" t="s">
        <v>352</v>
      </c>
      <c r="C855" s="33" t="s">
        <v>10</v>
      </c>
      <c r="D855" s="33" t="s">
        <v>362</v>
      </c>
      <c r="E855" s="33" t="s">
        <v>13</v>
      </c>
      <c r="F855" s="34">
        <f>F856+F889+F899+F885</f>
        <v>7776.7</v>
      </c>
      <c r="G855" s="34">
        <f>G856+G889</f>
        <v>5251.9</v>
      </c>
      <c r="H855" s="34">
        <f>H856+H889</f>
        <v>5220.1999999999989</v>
      </c>
    </row>
    <row r="856" spans="1:8" s="9" customFormat="1" ht="27.75" customHeight="1" x14ac:dyDescent="0.25">
      <c r="A856" s="35" t="s">
        <v>363</v>
      </c>
      <c r="B856" s="33" t="s">
        <v>352</v>
      </c>
      <c r="C856" s="33" t="s">
        <v>10</v>
      </c>
      <c r="D856" s="33" t="s">
        <v>364</v>
      </c>
      <c r="E856" s="33" t="s">
        <v>13</v>
      </c>
      <c r="F856" s="34">
        <f>F857+F865+F874+F862+F880</f>
        <v>4898.8</v>
      </c>
      <c r="G856" s="34">
        <f>G857+G874+G865+G862</f>
        <v>4953.5</v>
      </c>
      <c r="H856" s="34">
        <f>H857+H874+H865+H862</f>
        <v>4921.7999999999993</v>
      </c>
    </row>
    <row r="857" spans="1:8" s="9" customFormat="1" ht="27.75" customHeight="1" x14ac:dyDescent="0.25">
      <c r="A857" s="35" t="s">
        <v>144</v>
      </c>
      <c r="B857" s="33" t="s">
        <v>352</v>
      </c>
      <c r="C857" s="33" t="s">
        <v>10</v>
      </c>
      <c r="D857" s="33" t="s">
        <v>365</v>
      </c>
      <c r="E857" s="33" t="s">
        <v>13</v>
      </c>
      <c r="F857" s="34">
        <f>F858+F861</f>
        <v>3342.6</v>
      </c>
      <c r="G857" s="34">
        <f>G858+G860</f>
        <v>3617.8</v>
      </c>
      <c r="H857" s="34">
        <f>H858+H860</f>
        <v>3742.8999999999996</v>
      </c>
    </row>
    <row r="858" spans="1:8" s="9" customFormat="1" ht="68.25" customHeight="1" x14ac:dyDescent="0.25">
      <c r="A858" s="35" t="s">
        <v>22</v>
      </c>
      <c r="B858" s="33" t="s">
        <v>352</v>
      </c>
      <c r="C858" s="33" t="s">
        <v>10</v>
      </c>
      <c r="D858" s="33" t="s">
        <v>365</v>
      </c>
      <c r="E858" s="33" t="s">
        <v>23</v>
      </c>
      <c r="F858" s="34">
        <f>F859</f>
        <v>2901.2</v>
      </c>
      <c r="G858" s="34">
        <f>G859</f>
        <v>3617.8</v>
      </c>
      <c r="H858" s="34">
        <f>H859</f>
        <v>3742.8999999999996</v>
      </c>
    </row>
    <row r="859" spans="1:8" s="9" customFormat="1" ht="19.5" customHeight="1" x14ac:dyDescent="0.25">
      <c r="A859" s="35" t="s">
        <v>146</v>
      </c>
      <c r="B859" s="33" t="s">
        <v>352</v>
      </c>
      <c r="C859" s="33" t="s">
        <v>10</v>
      </c>
      <c r="D859" s="33" t="s">
        <v>365</v>
      </c>
      <c r="E859" s="33" t="s">
        <v>147</v>
      </c>
      <c r="F859" s="34">
        <f>3185.9+104.6+31.6-196.2-59.3-113.3-34.2-0.1-7.3-1.5-0.4-8.7+0.1</f>
        <v>2901.2</v>
      </c>
      <c r="G859" s="34">
        <f>3478+107.4+32.4</f>
        <v>3617.8</v>
      </c>
      <c r="H859" s="34">
        <f>3591.6+116.2+35.1</f>
        <v>3742.8999999999996</v>
      </c>
    </row>
    <row r="860" spans="1:8" s="9" customFormat="1" ht="30" customHeight="1" x14ac:dyDescent="0.25">
      <c r="A860" s="35" t="s">
        <v>32</v>
      </c>
      <c r="B860" s="33" t="s">
        <v>352</v>
      </c>
      <c r="C860" s="33" t="s">
        <v>10</v>
      </c>
      <c r="D860" s="33" t="s">
        <v>365</v>
      </c>
      <c r="E860" s="33" t="s">
        <v>33</v>
      </c>
      <c r="F860" s="34">
        <f>F861</f>
        <v>441.4</v>
      </c>
      <c r="G860" s="34">
        <f>G861</f>
        <v>0</v>
      </c>
      <c r="H860" s="34">
        <f>H861</f>
        <v>0</v>
      </c>
    </row>
    <row r="861" spans="1:8" s="9" customFormat="1" ht="30.75" customHeight="1" x14ac:dyDescent="0.25">
      <c r="A861" s="35" t="s">
        <v>34</v>
      </c>
      <c r="B861" s="33" t="s">
        <v>352</v>
      </c>
      <c r="C861" s="33" t="s">
        <v>10</v>
      </c>
      <c r="D861" s="33" t="s">
        <v>365</v>
      </c>
      <c r="E861" s="33" t="s">
        <v>35</v>
      </c>
      <c r="F861" s="34">
        <f>664.8-24.4-0.1-182.4-0.1+0.1+171.4-171.4-16.5</f>
        <v>441.4</v>
      </c>
      <c r="G861" s="34">
        <v>0</v>
      </c>
      <c r="H861" s="34">
        <v>0</v>
      </c>
    </row>
    <row r="862" spans="1:8" s="9" customFormat="1" ht="58.5" customHeight="1" x14ac:dyDescent="0.25">
      <c r="A862" s="35" t="s">
        <v>514</v>
      </c>
      <c r="B862" s="33" t="s">
        <v>352</v>
      </c>
      <c r="C862" s="33" t="s">
        <v>10</v>
      </c>
      <c r="D862" s="33" t="s">
        <v>522</v>
      </c>
      <c r="E862" s="33" t="s">
        <v>13</v>
      </c>
      <c r="F862" s="34">
        <f>F863</f>
        <v>42.099999999999994</v>
      </c>
      <c r="G862" s="34">
        <f t="shared" ref="G862:H863" si="144">G863</f>
        <v>44.500000000000007</v>
      </c>
      <c r="H862" s="34">
        <f t="shared" si="144"/>
        <v>46.699999999999996</v>
      </c>
    </row>
    <row r="863" spans="1:8" s="9" customFormat="1" ht="72" customHeight="1" x14ac:dyDescent="0.25">
      <c r="A863" s="35" t="s">
        <v>22</v>
      </c>
      <c r="B863" s="33" t="s">
        <v>352</v>
      </c>
      <c r="C863" s="33" t="s">
        <v>10</v>
      </c>
      <c r="D863" s="33" t="s">
        <v>522</v>
      </c>
      <c r="E863" s="33" t="s">
        <v>23</v>
      </c>
      <c r="F863" s="34">
        <f>F864</f>
        <v>42.099999999999994</v>
      </c>
      <c r="G863" s="34">
        <f t="shared" si="144"/>
        <v>44.500000000000007</v>
      </c>
      <c r="H863" s="34">
        <f t="shared" si="144"/>
        <v>46.699999999999996</v>
      </c>
    </row>
    <row r="864" spans="1:8" s="9" customFormat="1" ht="27" customHeight="1" x14ac:dyDescent="0.25">
      <c r="A864" s="35" t="s">
        <v>146</v>
      </c>
      <c r="B864" s="33" t="s">
        <v>352</v>
      </c>
      <c r="C864" s="33" t="s">
        <v>10</v>
      </c>
      <c r="D864" s="33" t="s">
        <v>522</v>
      </c>
      <c r="E864" s="33" t="s">
        <v>147</v>
      </c>
      <c r="F864" s="34">
        <f>161.7-104.6-31.6+5.6+1.7+0.1+7.3+1.5+0.4</f>
        <v>42.099999999999994</v>
      </c>
      <c r="G864" s="34">
        <f>184.3-107.4-32.4</f>
        <v>44.500000000000007</v>
      </c>
      <c r="H864" s="34">
        <f>198-116.2-35.1</f>
        <v>46.699999999999996</v>
      </c>
    </row>
    <row r="865" spans="1:8" s="9" customFormat="1" ht="53.25" customHeight="1" x14ac:dyDescent="0.25">
      <c r="A865" s="35" t="s">
        <v>518</v>
      </c>
      <c r="B865" s="33" t="s">
        <v>352</v>
      </c>
      <c r="C865" s="33" t="s">
        <v>10</v>
      </c>
      <c r="D865" s="33" t="s">
        <v>521</v>
      </c>
      <c r="E865" s="33" t="s">
        <v>13</v>
      </c>
      <c r="F865" s="34">
        <f t="shared" ref="F865:H866" si="145">F866</f>
        <v>798.7</v>
      </c>
      <c r="G865" s="34">
        <f t="shared" si="145"/>
        <v>846</v>
      </c>
      <c r="H865" s="34">
        <f t="shared" si="145"/>
        <v>887</v>
      </c>
    </row>
    <row r="866" spans="1:8" s="9" customFormat="1" ht="25.5" customHeight="1" x14ac:dyDescent="0.25">
      <c r="A866" s="35" t="s">
        <v>22</v>
      </c>
      <c r="B866" s="33" t="s">
        <v>352</v>
      </c>
      <c r="C866" s="33" t="s">
        <v>10</v>
      </c>
      <c r="D866" s="33" t="s">
        <v>521</v>
      </c>
      <c r="E866" s="33" t="s">
        <v>23</v>
      </c>
      <c r="F866" s="34">
        <f t="shared" si="145"/>
        <v>798.7</v>
      </c>
      <c r="G866" s="34">
        <f t="shared" si="145"/>
        <v>846</v>
      </c>
      <c r="H866" s="34">
        <f t="shared" si="145"/>
        <v>887</v>
      </c>
    </row>
    <row r="867" spans="1:8" s="9" customFormat="1" ht="15.75" customHeight="1" x14ac:dyDescent="0.25">
      <c r="A867" s="35" t="s">
        <v>146</v>
      </c>
      <c r="B867" s="33" t="s">
        <v>352</v>
      </c>
      <c r="C867" s="33" t="s">
        <v>10</v>
      </c>
      <c r="D867" s="33" t="s">
        <v>521</v>
      </c>
      <c r="E867" s="33" t="s">
        <v>147</v>
      </c>
      <c r="F867" s="34">
        <f>485+107.6+32.5+0.1+138+27.3+8.2</f>
        <v>798.7</v>
      </c>
      <c r="G867" s="34">
        <f>553+225+68</f>
        <v>846</v>
      </c>
      <c r="H867" s="34">
        <f>594+225+68</f>
        <v>887</v>
      </c>
    </row>
    <row r="868" spans="1:8" s="9" customFormat="1" ht="42.75" hidden="1" customHeight="1" x14ac:dyDescent="0.25">
      <c r="A868" s="35" t="s">
        <v>468</v>
      </c>
      <c r="B868" s="33" t="s">
        <v>352</v>
      </c>
      <c r="C868" s="33" t="s">
        <v>10</v>
      </c>
      <c r="D868" s="33" t="s">
        <v>506</v>
      </c>
      <c r="E868" s="33" t="s">
        <v>13</v>
      </c>
      <c r="F868" s="34">
        <f>F869+F871</f>
        <v>0</v>
      </c>
      <c r="G868" s="34">
        <v>0</v>
      </c>
      <c r="H868" s="34">
        <v>0</v>
      </c>
    </row>
    <row r="869" spans="1:8" s="9" customFormat="1" ht="30" hidden="1" customHeight="1" x14ac:dyDescent="0.25">
      <c r="A869" s="35" t="s">
        <v>32</v>
      </c>
      <c r="B869" s="33" t="s">
        <v>352</v>
      </c>
      <c r="C869" s="33" t="s">
        <v>10</v>
      </c>
      <c r="D869" s="33" t="s">
        <v>506</v>
      </c>
      <c r="E869" s="33" t="s">
        <v>33</v>
      </c>
      <c r="F869" s="34">
        <f>F870</f>
        <v>0</v>
      </c>
      <c r="G869" s="34">
        <v>0</v>
      </c>
      <c r="H869" s="34">
        <v>0</v>
      </c>
    </row>
    <row r="870" spans="1:8" s="9" customFormat="1" ht="29.25" hidden="1" customHeight="1" x14ac:dyDescent="0.25">
      <c r="A870" s="35" t="s">
        <v>34</v>
      </c>
      <c r="B870" s="33" t="s">
        <v>352</v>
      </c>
      <c r="C870" s="33" t="s">
        <v>10</v>
      </c>
      <c r="D870" s="33" t="s">
        <v>506</v>
      </c>
      <c r="E870" s="33" t="s">
        <v>35</v>
      </c>
      <c r="F870" s="34"/>
      <c r="G870" s="34"/>
      <c r="H870" s="34"/>
    </row>
    <row r="871" spans="1:8" s="9" customFormat="1" ht="18.75" hidden="1" customHeight="1" x14ac:dyDescent="0.25">
      <c r="A871" s="35" t="s">
        <v>36</v>
      </c>
      <c r="B871" s="33" t="s">
        <v>352</v>
      </c>
      <c r="C871" s="33" t="s">
        <v>10</v>
      </c>
      <c r="D871" s="33" t="s">
        <v>506</v>
      </c>
      <c r="E871" s="33" t="s">
        <v>37</v>
      </c>
      <c r="F871" s="34">
        <f>F872</f>
        <v>0</v>
      </c>
      <c r="G871" s="34">
        <v>0</v>
      </c>
      <c r="H871" s="34">
        <v>0</v>
      </c>
    </row>
    <row r="872" spans="1:8" s="9" customFormat="1" ht="21.75" hidden="1" customHeight="1" x14ac:dyDescent="0.25">
      <c r="A872" s="35" t="s">
        <v>38</v>
      </c>
      <c r="B872" s="33" t="s">
        <v>352</v>
      </c>
      <c r="C872" s="33" t="s">
        <v>10</v>
      </c>
      <c r="D872" s="33" t="s">
        <v>506</v>
      </c>
      <c r="E872" s="33" t="s">
        <v>39</v>
      </c>
      <c r="F872" s="34"/>
      <c r="G872" s="34"/>
      <c r="H872" s="34"/>
    </row>
    <row r="873" spans="1:8" s="9" customFormat="1" ht="29.25" hidden="1" customHeight="1" x14ac:dyDescent="0.25">
      <c r="A873" s="35"/>
      <c r="B873" s="33"/>
      <c r="C873" s="33"/>
      <c r="D873" s="33"/>
      <c r="E873" s="33"/>
      <c r="F873" s="34"/>
      <c r="G873" s="34"/>
      <c r="H873" s="34"/>
    </row>
    <row r="874" spans="1:8" s="9" customFormat="1" ht="54" customHeight="1" x14ac:dyDescent="0.25">
      <c r="A874" s="35" t="s">
        <v>142</v>
      </c>
      <c r="B874" s="33" t="s">
        <v>352</v>
      </c>
      <c r="C874" s="33" t="s">
        <v>10</v>
      </c>
      <c r="D874" s="33" t="s">
        <v>366</v>
      </c>
      <c r="E874" s="33" t="s">
        <v>13</v>
      </c>
      <c r="F874" s="34">
        <f t="shared" ref="F874:H875" si="146">F875</f>
        <v>337.40000000000003</v>
      </c>
      <c r="G874" s="34">
        <f t="shared" si="146"/>
        <v>445.2</v>
      </c>
      <c r="H874" s="34">
        <f t="shared" si="146"/>
        <v>245.2</v>
      </c>
    </row>
    <row r="875" spans="1:8" s="9" customFormat="1" ht="15" customHeight="1" x14ac:dyDescent="0.25">
      <c r="A875" s="35" t="s">
        <v>36</v>
      </c>
      <c r="B875" s="33" t="s">
        <v>352</v>
      </c>
      <c r="C875" s="33" t="s">
        <v>10</v>
      </c>
      <c r="D875" s="33" t="s">
        <v>366</v>
      </c>
      <c r="E875" s="33" t="s">
        <v>37</v>
      </c>
      <c r="F875" s="34">
        <f t="shared" si="146"/>
        <v>337.40000000000003</v>
      </c>
      <c r="G875" s="34">
        <f t="shared" si="146"/>
        <v>445.2</v>
      </c>
      <c r="H875" s="34">
        <f t="shared" si="146"/>
        <v>245.2</v>
      </c>
    </row>
    <row r="876" spans="1:8" s="9" customFormat="1" ht="15" customHeight="1" x14ac:dyDescent="0.25">
      <c r="A876" s="35" t="s">
        <v>38</v>
      </c>
      <c r="B876" s="33" t="s">
        <v>352</v>
      </c>
      <c r="C876" s="33" t="s">
        <v>10</v>
      </c>
      <c r="D876" s="33" t="s">
        <v>366</v>
      </c>
      <c r="E876" s="33" t="s">
        <v>39</v>
      </c>
      <c r="F876" s="34">
        <f>445.2-108.1+0.3</f>
        <v>337.40000000000003</v>
      </c>
      <c r="G876" s="34">
        <v>445.2</v>
      </c>
      <c r="H876" s="34">
        <f>445.2-200</f>
        <v>245.2</v>
      </c>
    </row>
    <row r="877" spans="1:8" s="9" customFormat="1" ht="30.75" hidden="1" customHeight="1" x14ac:dyDescent="0.25">
      <c r="A877" s="35" t="s">
        <v>504</v>
      </c>
      <c r="B877" s="33" t="s">
        <v>352</v>
      </c>
      <c r="C877" s="33" t="s">
        <v>10</v>
      </c>
      <c r="D877" s="33" t="s">
        <v>505</v>
      </c>
      <c r="E877" s="33" t="s">
        <v>13</v>
      </c>
      <c r="F877" s="43">
        <f>F878</f>
        <v>0</v>
      </c>
      <c r="G877" s="34">
        <v>0</v>
      </c>
      <c r="H877" s="34">
        <v>0</v>
      </c>
    </row>
    <row r="878" spans="1:8" s="9" customFormat="1" ht="33" hidden="1" customHeight="1" x14ac:dyDescent="0.25">
      <c r="A878" s="35" t="s">
        <v>32</v>
      </c>
      <c r="B878" s="33" t="s">
        <v>352</v>
      </c>
      <c r="C878" s="33" t="s">
        <v>10</v>
      </c>
      <c r="D878" s="33" t="s">
        <v>505</v>
      </c>
      <c r="E878" s="33" t="s">
        <v>33</v>
      </c>
      <c r="F878" s="34">
        <f>F879</f>
        <v>0</v>
      </c>
      <c r="G878" s="34">
        <v>0</v>
      </c>
      <c r="H878" s="34">
        <v>0</v>
      </c>
    </row>
    <row r="879" spans="1:8" s="9" customFormat="1" ht="30.75" hidden="1" customHeight="1" x14ac:dyDescent="0.25">
      <c r="A879" s="35" t="s">
        <v>34</v>
      </c>
      <c r="B879" s="33" t="s">
        <v>352</v>
      </c>
      <c r="C879" s="33" t="s">
        <v>10</v>
      </c>
      <c r="D879" s="33" t="s">
        <v>505</v>
      </c>
      <c r="E879" s="33" t="s">
        <v>35</v>
      </c>
      <c r="F879" s="34"/>
      <c r="G879" s="34"/>
      <c r="H879" s="34"/>
    </row>
    <row r="880" spans="1:8" s="9" customFormat="1" ht="42" customHeight="1" x14ac:dyDescent="0.25">
      <c r="A880" s="35" t="s">
        <v>468</v>
      </c>
      <c r="B880" s="33" t="s">
        <v>352</v>
      </c>
      <c r="C880" s="33" t="s">
        <v>10</v>
      </c>
      <c r="D880" s="33" t="s">
        <v>506</v>
      </c>
      <c r="E880" s="33" t="s">
        <v>13</v>
      </c>
      <c r="F880" s="34">
        <f>F881+F883</f>
        <v>378</v>
      </c>
      <c r="G880" s="34">
        <v>0</v>
      </c>
      <c r="H880" s="34">
        <v>0</v>
      </c>
    </row>
    <row r="881" spans="1:8" s="9" customFormat="1" ht="30.75" customHeight="1" x14ac:dyDescent="0.25">
      <c r="A881" s="35" t="s">
        <v>32</v>
      </c>
      <c r="B881" s="33" t="s">
        <v>352</v>
      </c>
      <c r="C881" s="33" t="s">
        <v>10</v>
      </c>
      <c r="D881" s="33" t="s">
        <v>506</v>
      </c>
      <c r="E881" s="33" t="s">
        <v>33</v>
      </c>
      <c r="F881" s="34">
        <f>F882</f>
        <v>168.1</v>
      </c>
      <c r="G881" s="34">
        <v>0</v>
      </c>
      <c r="H881" s="34">
        <v>0</v>
      </c>
    </row>
    <row r="882" spans="1:8" s="9" customFormat="1" ht="30.75" customHeight="1" x14ac:dyDescent="0.25">
      <c r="A882" s="35" t="s">
        <v>34</v>
      </c>
      <c r="B882" s="33" t="s">
        <v>352</v>
      </c>
      <c r="C882" s="33" t="s">
        <v>10</v>
      </c>
      <c r="D882" s="33" t="s">
        <v>506</v>
      </c>
      <c r="E882" s="33" t="s">
        <v>35</v>
      </c>
      <c r="F882" s="34">
        <v>168.1</v>
      </c>
      <c r="G882" s="34">
        <v>0</v>
      </c>
      <c r="H882" s="34">
        <v>0</v>
      </c>
    </row>
    <row r="883" spans="1:8" s="9" customFormat="1" ht="30.75" customHeight="1" x14ac:dyDescent="0.25">
      <c r="A883" s="35" t="s">
        <v>36</v>
      </c>
      <c r="B883" s="33" t="s">
        <v>352</v>
      </c>
      <c r="C883" s="33" t="s">
        <v>10</v>
      </c>
      <c r="D883" s="33" t="s">
        <v>506</v>
      </c>
      <c r="E883" s="33" t="s">
        <v>37</v>
      </c>
      <c r="F883" s="34">
        <f>F884</f>
        <v>209.9</v>
      </c>
      <c r="G883" s="34">
        <v>0</v>
      </c>
      <c r="H883" s="34">
        <v>0</v>
      </c>
    </row>
    <row r="884" spans="1:8" s="9" customFormat="1" ht="30.75" customHeight="1" x14ac:dyDescent="0.25">
      <c r="A884" s="35" t="s">
        <v>38</v>
      </c>
      <c r="B884" s="33" t="s">
        <v>352</v>
      </c>
      <c r="C884" s="33" t="s">
        <v>10</v>
      </c>
      <c r="D884" s="33" t="s">
        <v>506</v>
      </c>
      <c r="E884" s="33" t="s">
        <v>39</v>
      </c>
      <c r="F884" s="34">
        <v>209.9</v>
      </c>
      <c r="G884" s="34">
        <v>0</v>
      </c>
      <c r="H884" s="34">
        <v>0</v>
      </c>
    </row>
    <row r="885" spans="1:8" s="9" customFormat="1" ht="43.5" customHeight="1" x14ac:dyDescent="0.25">
      <c r="A885" s="57" t="s">
        <v>822</v>
      </c>
      <c r="B885" s="33" t="s">
        <v>352</v>
      </c>
      <c r="C885" s="33" t="s">
        <v>10</v>
      </c>
      <c r="D885" s="33" t="s">
        <v>820</v>
      </c>
      <c r="E885" s="33" t="s">
        <v>13</v>
      </c>
      <c r="F885" s="34">
        <f>F886</f>
        <v>150</v>
      </c>
      <c r="G885" s="34">
        <v>0</v>
      </c>
      <c r="H885" s="34">
        <v>0</v>
      </c>
    </row>
    <row r="886" spans="1:8" s="9" customFormat="1" ht="41.25" customHeight="1" x14ac:dyDescent="0.25">
      <c r="A886" s="35" t="s">
        <v>468</v>
      </c>
      <c r="B886" s="33" t="s">
        <v>352</v>
      </c>
      <c r="C886" s="33" t="s">
        <v>10</v>
      </c>
      <c r="D886" s="33" t="s">
        <v>821</v>
      </c>
      <c r="E886" s="33" t="s">
        <v>13</v>
      </c>
      <c r="F886" s="34">
        <f>F887</f>
        <v>150</v>
      </c>
      <c r="G886" s="34">
        <v>0</v>
      </c>
      <c r="H886" s="34">
        <v>0</v>
      </c>
    </row>
    <row r="887" spans="1:8" s="9" customFormat="1" ht="30.75" customHeight="1" x14ac:dyDescent="0.25">
      <c r="A887" s="35" t="s">
        <v>32</v>
      </c>
      <c r="B887" s="33" t="s">
        <v>352</v>
      </c>
      <c r="C887" s="33" t="s">
        <v>10</v>
      </c>
      <c r="D887" s="33" t="s">
        <v>821</v>
      </c>
      <c r="E887" s="33" t="s">
        <v>33</v>
      </c>
      <c r="F887" s="34">
        <f>F888</f>
        <v>150</v>
      </c>
      <c r="G887" s="34">
        <v>0</v>
      </c>
      <c r="H887" s="34">
        <v>0</v>
      </c>
    </row>
    <row r="888" spans="1:8" s="9" customFormat="1" ht="30.75" customHeight="1" x14ac:dyDescent="0.25">
      <c r="A888" s="35" t="s">
        <v>34</v>
      </c>
      <c r="B888" s="33" t="s">
        <v>352</v>
      </c>
      <c r="C888" s="33" t="s">
        <v>10</v>
      </c>
      <c r="D888" s="33" t="s">
        <v>821</v>
      </c>
      <c r="E888" s="33" t="s">
        <v>35</v>
      </c>
      <c r="F888" s="34">
        <v>150</v>
      </c>
      <c r="G888" s="34">
        <v>0</v>
      </c>
      <c r="H888" s="34">
        <v>0</v>
      </c>
    </row>
    <row r="889" spans="1:8" s="9" customFormat="1" ht="41.25" customHeight="1" x14ac:dyDescent="0.25">
      <c r="A889" s="35" t="s">
        <v>367</v>
      </c>
      <c r="B889" s="33" t="s">
        <v>352</v>
      </c>
      <c r="C889" s="33" t="s">
        <v>10</v>
      </c>
      <c r="D889" s="33" t="s">
        <v>368</v>
      </c>
      <c r="E889" s="33" t="s">
        <v>13</v>
      </c>
      <c r="F889" s="34">
        <f>F890+F896</f>
        <v>896.9</v>
      </c>
      <c r="G889" s="34">
        <f t="shared" ref="F889:H891" si="147">G890</f>
        <v>298.39999999999998</v>
      </c>
      <c r="H889" s="34">
        <f t="shared" si="147"/>
        <v>298.39999999999998</v>
      </c>
    </row>
    <row r="890" spans="1:8" s="9" customFormat="1" ht="27.75" customHeight="1" x14ac:dyDescent="0.25">
      <c r="A890" s="35" t="s">
        <v>144</v>
      </c>
      <c r="B890" s="33" t="s">
        <v>352</v>
      </c>
      <c r="C890" s="33" t="s">
        <v>10</v>
      </c>
      <c r="D890" s="33" t="s">
        <v>369</v>
      </c>
      <c r="E890" s="33" t="s">
        <v>13</v>
      </c>
      <c r="F890" s="34">
        <f t="shared" si="147"/>
        <v>784.3</v>
      </c>
      <c r="G890" s="34">
        <f t="shared" si="147"/>
        <v>298.39999999999998</v>
      </c>
      <c r="H890" s="34">
        <f t="shared" si="147"/>
        <v>298.39999999999998</v>
      </c>
    </row>
    <row r="891" spans="1:8" s="9" customFormat="1" ht="28.5" customHeight="1" x14ac:dyDescent="0.25">
      <c r="A891" s="35" t="s">
        <v>32</v>
      </c>
      <c r="B891" s="33" t="s">
        <v>352</v>
      </c>
      <c r="C891" s="33" t="s">
        <v>10</v>
      </c>
      <c r="D891" s="33" t="s">
        <v>369</v>
      </c>
      <c r="E891" s="33" t="s">
        <v>33</v>
      </c>
      <c r="F891" s="34">
        <f t="shared" si="147"/>
        <v>784.3</v>
      </c>
      <c r="G891" s="34">
        <f t="shared" si="147"/>
        <v>298.39999999999998</v>
      </c>
      <c r="H891" s="34">
        <f t="shared" si="147"/>
        <v>298.39999999999998</v>
      </c>
    </row>
    <row r="892" spans="1:8" s="9" customFormat="1" ht="30.75" customHeight="1" x14ac:dyDescent="0.25">
      <c r="A892" s="35" t="s">
        <v>34</v>
      </c>
      <c r="B892" s="33" t="s">
        <v>352</v>
      </c>
      <c r="C892" s="33" t="s">
        <v>10</v>
      </c>
      <c r="D892" s="33" t="s">
        <v>369</v>
      </c>
      <c r="E892" s="33" t="s">
        <v>35</v>
      </c>
      <c r="F892" s="34">
        <f>611+163+10.3</f>
        <v>784.3</v>
      </c>
      <c r="G892" s="34">
        <f>398.4-100</f>
        <v>298.39999999999998</v>
      </c>
      <c r="H892" s="34">
        <v>298.39999999999998</v>
      </c>
    </row>
    <row r="893" spans="1:8" s="9" customFormat="1" ht="30.75" hidden="1" customHeight="1" x14ac:dyDescent="0.25">
      <c r="A893" s="35"/>
      <c r="B893" s="33"/>
      <c r="C893" s="33"/>
      <c r="D893" s="33"/>
      <c r="E893" s="33"/>
      <c r="F893" s="34"/>
      <c r="G893" s="34"/>
      <c r="H893" s="34"/>
    </row>
    <row r="894" spans="1:8" s="9" customFormat="1" ht="30.75" hidden="1" customHeight="1" x14ac:dyDescent="0.25">
      <c r="A894" s="35"/>
      <c r="B894" s="33"/>
      <c r="C894" s="33"/>
      <c r="D894" s="33"/>
      <c r="E894" s="33"/>
      <c r="F894" s="34"/>
      <c r="G894" s="34"/>
      <c r="H894" s="34"/>
    </row>
    <row r="895" spans="1:8" s="9" customFormat="1" ht="30.75" hidden="1" customHeight="1" x14ac:dyDescent="0.25">
      <c r="A895" s="35"/>
      <c r="B895" s="33"/>
      <c r="C895" s="33"/>
      <c r="D895" s="33"/>
      <c r="E895" s="33"/>
      <c r="F895" s="34"/>
      <c r="G895" s="34"/>
      <c r="H895" s="34"/>
    </row>
    <row r="896" spans="1:8" s="9" customFormat="1" ht="44.25" customHeight="1" x14ac:dyDescent="0.25">
      <c r="A896" s="35" t="s">
        <v>468</v>
      </c>
      <c r="B896" s="33" t="s">
        <v>352</v>
      </c>
      <c r="C896" s="33" t="s">
        <v>10</v>
      </c>
      <c r="D896" s="33" t="s">
        <v>800</v>
      </c>
      <c r="E896" s="33" t="s">
        <v>13</v>
      </c>
      <c r="F896" s="34">
        <f>F897</f>
        <v>112.6</v>
      </c>
      <c r="G896" s="34">
        <v>0</v>
      </c>
      <c r="H896" s="34">
        <v>0</v>
      </c>
    </row>
    <row r="897" spans="1:8" s="9" customFormat="1" ht="30.75" customHeight="1" x14ac:dyDescent="0.25">
      <c r="A897" s="35" t="s">
        <v>32</v>
      </c>
      <c r="B897" s="33" t="s">
        <v>352</v>
      </c>
      <c r="C897" s="33" t="s">
        <v>10</v>
      </c>
      <c r="D897" s="33" t="s">
        <v>800</v>
      </c>
      <c r="E897" s="33" t="s">
        <v>33</v>
      </c>
      <c r="F897" s="34">
        <f>F898</f>
        <v>112.6</v>
      </c>
      <c r="G897" s="34">
        <v>0</v>
      </c>
      <c r="H897" s="34">
        <v>0</v>
      </c>
    </row>
    <row r="898" spans="1:8" s="9" customFormat="1" ht="30.75" customHeight="1" x14ac:dyDescent="0.25">
      <c r="A898" s="35" t="s">
        <v>34</v>
      </c>
      <c r="B898" s="33" t="s">
        <v>352</v>
      </c>
      <c r="C898" s="33" t="s">
        <v>10</v>
      </c>
      <c r="D898" s="33" t="s">
        <v>800</v>
      </c>
      <c r="E898" s="33" t="s">
        <v>35</v>
      </c>
      <c r="F898" s="34">
        <v>112.6</v>
      </c>
      <c r="G898" s="34">
        <v>0</v>
      </c>
      <c r="H898" s="34">
        <v>0</v>
      </c>
    </row>
    <row r="899" spans="1:8" s="9" customFormat="1" ht="46.5" customHeight="1" x14ac:dyDescent="0.25">
      <c r="A899" s="35" t="s">
        <v>591</v>
      </c>
      <c r="B899" s="33" t="s">
        <v>352</v>
      </c>
      <c r="C899" s="33" t="s">
        <v>10</v>
      </c>
      <c r="D899" s="33" t="s">
        <v>589</v>
      </c>
      <c r="E899" s="33" t="s">
        <v>13</v>
      </c>
      <c r="F899" s="34">
        <f>F903+F906+F909+F902</f>
        <v>1831</v>
      </c>
      <c r="G899" s="34">
        <v>0</v>
      </c>
      <c r="H899" s="34">
        <v>0</v>
      </c>
    </row>
    <row r="900" spans="1:8" s="9" customFormat="1" ht="40.5" customHeight="1" x14ac:dyDescent="0.25">
      <c r="A900" s="35" t="s">
        <v>617</v>
      </c>
      <c r="B900" s="33" t="s">
        <v>352</v>
      </c>
      <c r="C900" s="33" t="s">
        <v>10</v>
      </c>
      <c r="D900" s="33" t="s">
        <v>616</v>
      </c>
      <c r="E900" s="33" t="s">
        <v>13</v>
      </c>
      <c r="F900" s="34">
        <f>F901</f>
        <v>999.7</v>
      </c>
      <c r="G900" s="34">
        <v>0</v>
      </c>
      <c r="H900" s="34">
        <v>0</v>
      </c>
    </row>
    <row r="901" spans="1:8" s="9" customFormat="1" ht="46.5" customHeight="1" x14ac:dyDescent="0.25">
      <c r="A901" s="35" t="s">
        <v>32</v>
      </c>
      <c r="B901" s="33" t="s">
        <v>352</v>
      </c>
      <c r="C901" s="33" t="s">
        <v>10</v>
      </c>
      <c r="D901" s="33" t="s">
        <v>616</v>
      </c>
      <c r="E901" s="33" t="s">
        <v>33</v>
      </c>
      <c r="F901" s="34">
        <f>F902</f>
        <v>999.7</v>
      </c>
      <c r="G901" s="34">
        <v>0</v>
      </c>
      <c r="H901" s="34">
        <v>0</v>
      </c>
    </row>
    <row r="902" spans="1:8" s="9" customFormat="1" ht="33" customHeight="1" x14ac:dyDescent="0.25">
      <c r="A902" s="35" t="s">
        <v>34</v>
      </c>
      <c r="B902" s="33" t="s">
        <v>352</v>
      </c>
      <c r="C902" s="33" t="s">
        <v>10</v>
      </c>
      <c r="D902" s="33" t="s">
        <v>616</v>
      </c>
      <c r="E902" s="33" t="s">
        <v>35</v>
      </c>
      <c r="F902" s="34">
        <v>999.7</v>
      </c>
      <c r="G902" s="34">
        <v>0</v>
      </c>
      <c r="H902" s="34">
        <v>0</v>
      </c>
    </row>
    <row r="903" spans="1:8" s="9" customFormat="1" ht="85.5" customHeight="1" x14ac:dyDescent="0.25">
      <c r="A903" s="35" t="s">
        <v>592</v>
      </c>
      <c r="B903" s="33" t="s">
        <v>352</v>
      </c>
      <c r="C903" s="33" t="s">
        <v>10</v>
      </c>
      <c r="D903" s="33" t="s">
        <v>590</v>
      </c>
      <c r="E903" s="33" t="s">
        <v>13</v>
      </c>
      <c r="F903" s="34">
        <f>F904</f>
        <v>574.9</v>
      </c>
      <c r="G903" s="34">
        <v>0</v>
      </c>
      <c r="H903" s="34">
        <v>0</v>
      </c>
    </row>
    <row r="904" spans="1:8" s="9" customFormat="1" ht="30.75" customHeight="1" x14ac:dyDescent="0.25">
      <c r="A904" s="35" t="s">
        <v>32</v>
      </c>
      <c r="B904" s="33" t="s">
        <v>352</v>
      </c>
      <c r="C904" s="33" t="s">
        <v>10</v>
      </c>
      <c r="D904" s="33" t="s">
        <v>590</v>
      </c>
      <c r="E904" s="33" t="s">
        <v>33</v>
      </c>
      <c r="F904" s="34">
        <f>F905</f>
        <v>574.9</v>
      </c>
      <c r="G904" s="34">
        <v>0</v>
      </c>
      <c r="H904" s="34">
        <v>0</v>
      </c>
    </row>
    <row r="905" spans="1:8" s="9" customFormat="1" ht="30.75" customHeight="1" x14ac:dyDescent="0.25">
      <c r="A905" s="35" t="s">
        <v>34</v>
      </c>
      <c r="B905" s="33" t="s">
        <v>352</v>
      </c>
      <c r="C905" s="33" t="s">
        <v>10</v>
      </c>
      <c r="D905" s="33" t="s">
        <v>590</v>
      </c>
      <c r="E905" s="33" t="s">
        <v>35</v>
      </c>
      <c r="F905" s="34">
        <v>574.9</v>
      </c>
      <c r="G905" s="34">
        <v>0</v>
      </c>
      <c r="H905" s="34">
        <v>0</v>
      </c>
    </row>
    <row r="906" spans="1:8" s="9" customFormat="1" ht="66" customHeight="1" x14ac:dyDescent="0.25">
      <c r="A906" s="35" t="s">
        <v>497</v>
      </c>
      <c r="B906" s="33" t="s">
        <v>352</v>
      </c>
      <c r="C906" s="33" t="s">
        <v>10</v>
      </c>
      <c r="D906" s="33" t="s">
        <v>613</v>
      </c>
      <c r="E906" s="33" t="s">
        <v>13</v>
      </c>
      <c r="F906" s="34">
        <f>F907</f>
        <v>103.8</v>
      </c>
      <c r="G906" s="34">
        <v>0</v>
      </c>
      <c r="H906" s="34">
        <v>0</v>
      </c>
    </row>
    <row r="907" spans="1:8" s="9" customFormat="1" ht="30.75" customHeight="1" x14ac:dyDescent="0.25">
      <c r="A907" s="35" t="s">
        <v>32</v>
      </c>
      <c r="B907" s="33" t="s">
        <v>352</v>
      </c>
      <c r="C907" s="33" t="s">
        <v>10</v>
      </c>
      <c r="D907" s="33" t="s">
        <v>613</v>
      </c>
      <c r="E907" s="33" t="s">
        <v>33</v>
      </c>
      <c r="F907" s="34">
        <f>F908</f>
        <v>103.8</v>
      </c>
      <c r="G907" s="34">
        <v>0</v>
      </c>
      <c r="H907" s="34">
        <v>0</v>
      </c>
    </row>
    <row r="908" spans="1:8" s="9" customFormat="1" ht="30.75" customHeight="1" x14ac:dyDescent="0.25">
      <c r="A908" s="35" t="s">
        <v>34</v>
      </c>
      <c r="B908" s="33" t="s">
        <v>352</v>
      </c>
      <c r="C908" s="33" t="s">
        <v>10</v>
      </c>
      <c r="D908" s="33" t="s">
        <v>613</v>
      </c>
      <c r="E908" s="33" t="s">
        <v>35</v>
      </c>
      <c r="F908" s="34">
        <v>103.8</v>
      </c>
      <c r="G908" s="34">
        <v>0</v>
      </c>
      <c r="H908" s="34">
        <v>0</v>
      </c>
    </row>
    <row r="909" spans="1:8" s="9" customFormat="1" ht="66.75" customHeight="1" x14ac:dyDescent="0.25">
      <c r="A909" s="35" t="s">
        <v>615</v>
      </c>
      <c r="B909" s="33" t="s">
        <v>352</v>
      </c>
      <c r="C909" s="33" t="s">
        <v>10</v>
      </c>
      <c r="D909" s="33" t="s">
        <v>614</v>
      </c>
      <c r="E909" s="33" t="s">
        <v>13</v>
      </c>
      <c r="F909" s="34">
        <f>F910</f>
        <v>152.6</v>
      </c>
      <c r="G909" s="34">
        <v>0</v>
      </c>
      <c r="H909" s="34">
        <v>0</v>
      </c>
    </row>
    <row r="910" spans="1:8" s="9" customFormat="1" ht="30.75" customHeight="1" x14ac:dyDescent="0.25">
      <c r="A910" s="35" t="s">
        <v>32</v>
      </c>
      <c r="B910" s="33" t="s">
        <v>352</v>
      </c>
      <c r="C910" s="33" t="s">
        <v>10</v>
      </c>
      <c r="D910" s="33" t="s">
        <v>614</v>
      </c>
      <c r="E910" s="33" t="s">
        <v>33</v>
      </c>
      <c r="F910" s="34">
        <f>F911</f>
        <v>152.6</v>
      </c>
      <c r="G910" s="34">
        <v>0</v>
      </c>
      <c r="H910" s="34">
        <v>0</v>
      </c>
    </row>
    <row r="911" spans="1:8" s="9" customFormat="1" ht="30.75" customHeight="1" x14ac:dyDescent="0.25">
      <c r="A911" s="35" t="s">
        <v>34</v>
      </c>
      <c r="B911" s="33" t="s">
        <v>352</v>
      </c>
      <c r="C911" s="33" t="s">
        <v>10</v>
      </c>
      <c r="D911" s="33" t="s">
        <v>614</v>
      </c>
      <c r="E911" s="33" t="s">
        <v>35</v>
      </c>
      <c r="F911" s="34">
        <v>152.6</v>
      </c>
      <c r="G911" s="34">
        <v>0</v>
      </c>
      <c r="H911" s="34">
        <v>0</v>
      </c>
    </row>
    <row r="912" spans="1:8" s="9" customFormat="1" ht="59.25" customHeight="1" x14ac:dyDescent="0.25">
      <c r="A912" s="35" t="s">
        <v>112</v>
      </c>
      <c r="B912" s="33" t="s">
        <v>352</v>
      </c>
      <c r="C912" s="33" t="s">
        <v>10</v>
      </c>
      <c r="D912" s="33" t="s">
        <v>113</v>
      </c>
      <c r="E912" s="33" t="s">
        <v>13</v>
      </c>
      <c r="F912" s="34">
        <f>F913</f>
        <v>81.599999999999994</v>
      </c>
      <c r="G912" s="34">
        <f t="shared" ref="G912:H916" si="148">G913</f>
        <v>0</v>
      </c>
      <c r="H912" s="34">
        <f t="shared" si="148"/>
        <v>0</v>
      </c>
    </row>
    <row r="913" spans="1:8" s="9" customFormat="1" ht="40.5" customHeight="1" x14ac:dyDescent="0.25">
      <c r="A913" s="35" t="s">
        <v>114</v>
      </c>
      <c r="B913" s="33" t="s">
        <v>352</v>
      </c>
      <c r="C913" s="33" t="s">
        <v>10</v>
      </c>
      <c r="D913" s="33" t="s">
        <v>115</v>
      </c>
      <c r="E913" s="33" t="s">
        <v>13</v>
      </c>
      <c r="F913" s="34">
        <f>F914</f>
        <v>81.599999999999994</v>
      </c>
      <c r="G913" s="34">
        <f t="shared" si="148"/>
        <v>0</v>
      </c>
      <c r="H913" s="34">
        <f t="shared" si="148"/>
        <v>0</v>
      </c>
    </row>
    <row r="914" spans="1:8" s="9" customFormat="1" ht="42" customHeight="1" x14ac:dyDescent="0.25">
      <c r="A914" s="35" t="s">
        <v>575</v>
      </c>
      <c r="B914" s="33" t="s">
        <v>352</v>
      </c>
      <c r="C914" s="33" t="s">
        <v>10</v>
      </c>
      <c r="D914" s="33" t="s">
        <v>117</v>
      </c>
      <c r="E914" s="33" t="s">
        <v>13</v>
      </c>
      <c r="F914" s="34">
        <f>F915</f>
        <v>81.599999999999994</v>
      </c>
      <c r="G914" s="34">
        <f t="shared" si="148"/>
        <v>0</v>
      </c>
      <c r="H914" s="34">
        <f t="shared" si="148"/>
        <v>0</v>
      </c>
    </row>
    <row r="915" spans="1:8" s="9" customFormat="1" ht="15.75" customHeight="1" x14ac:dyDescent="0.25">
      <c r="A915" s="35" t="s">
        <v>89</v>
      </c>
      <c r="B915" s="33" t="s">
        <v>352</v>
      </c>
      <c r="C915" s="33" t="s">
        <v>10</v>
      </c>
      <c r="D915" s="33" t="s">
        <v>118</v>
      </c>
      <c r="E915" s="33" t="s">
        <v>13</v>
      </c>
      <c r="F915" s="34">
        <f>F916</f>
        <v>81.599999999999994</v>
      </c>
      <c r="G915" s="34">
        <f t="shared" si="148"/>
        <v>0</v>
      </c>
      <c r="H915" s="34">
        <f t="shared" si="148"/>
        <v>0</v>
      </c>
    </row>
    <row r="916" spans="1:8" s="9" customFormat="1" ht="27" customHeight="1" x14ac:dyDescent="0.25">
      <c r="A916" s="35" t="s">
        <v>32</v>
      </c>
      <c r="B916" s="33" t="s">
        <v>352</v>
      </c>
      <c r="C916" s="33" t="s">
        <v>10</v>
      </c>
      <c r="D916" s="33" t="s">
        <v>118</v>
      </c>
      <c r="E916" s="33" t="s">
        <v>33</v>
      </c>
      <c r="F916" s="34">
        <f>F917</f>
        <v>81.599999999999994</v>
      </c>
      <c r="G916" s="34">
        <f t="shared" si="148"/>
        <v>0</v>
      </c>
      <c r="H916" s="34">
        <f t="shared" si="148"/>
        <v>0</v>
      </c>
    </row>
    <row r="917" spans="1:8" s="9" customFormat="1" ht="27.75" customHeight="1" x14ac:dyDescent="0.25">
      <c r="A917" s="35" t="s">
        <v>34</v>
      </c>
      <c r="B917" s="33" t="s">
        <v>352</v>
      </c>
      <c r="C917" s="33" t="s">
        <v>10</v>
      </c>
      <c r="D917" s="33" t="s">
        <v>118</v>
      </c>
      <c r="E917" s="33" t="s">
        <v>35</v>
      </c>
      <c r="F917" s="34">
        <f>83.6-0.3-1.7</f>
        <v>81.599999999999994</v>
      </c>
      <c r="G917" s="34">
        <v>0</v>
      </c>
      <c r="H917" s="34">
        <v>0</v>
      </c>
    </row>
    <row r="918" spans="1:8" s="9" customFormat="1" ht="58.5" customHeight="1" x14ac:dyDescent="0.25">
      <c r="A918" s="35" t="s">
        <v>531</v>
      </c>
      <c r="B918" s="33" t="s">
        <v>352</v>
      </c>
      <c r="C918" s="33" t="s">
        <v>10</v>
      </c>
      <c r="D918" s="33" t="s">
        <v>528</v>
      </c>
      <c r="E918" s="33" t="s">
        <v>13</v>
      </c>
      <c r="F918" s="34">
        <v>0</v>
      </c>
      <c r="G918" s="34">
        <f>G919</f>
        <v>77.2</v>
      </c>
      <c r="H918" s="34">
        <v>0</v>
      </c>
    </row>
    <row r="919" spans="1:8" s="9" customFormat="1" ht="27.75" customHeight="1" x14ac:dyDescent="0.25">
      <c r="A919" s="35" t="s">
        <v>89</v>
      </c>
      <c r="B919" s="33" t="s">
        <v>352</v>
      </c>
      <c r="C919" s="33" t="s">
        <v>10</v>
      </c>
      <c r="D919" s="33" t="s">
        <v>529</v>
      </c>
      <c r="E919" s="33" t="s">
        <v>13</v>
      </c>
      <c r="F919" s="34">
        <v>0</v>
      </c>
      <c r="G919" s="34">
        <f>G920</f>
        <v>77.2</v>
      </c>
      <c r="H919" s="34">
        <v>0</v>
      </c>
    </row>
    <row r="920" spans="1:8" s="9" customFormat="1" ht="27.75" customHeight="1" x14ac:dyDescent="0.25">
      <c r="A920" s="35" t="s">
        <v>32</v>
      </c>
      <c r="B920" s="33" t="s">
        <v>352</v>
      </c>
      <c r="C920" s="33" t="s">
        <v>10</v>
      </c>
      <c r="D920" s="33" t="s">
        <v>529</v>
      </c>
      <c r="E920" s="33" t="s">
        <v>33</v>
      </c>
      <c r="F920" s="34">
        <v>0</v>
      </c>
      <c r="G920" s="34">
        <f>G921</f>
        <v>77.2</v>
      </c>
      <c r="H920" s="34">
        <v>0</v>
      </c>
    </row>
    <row r="921" spans="1:8" s="9" customFormat="1" ht="27.75" customHeight="1" x14ac:dyDescent="0.25">
      <c r="A921" s="35" t="s">
        <v>34</v>
      </c>
      <c r="B921" s="33" t="s">
        <v>352</v>
      </c>
      <c r="C921" s="33" t="s">
        <v>10</v>
      </c>
      <c r="D921" s="33" t="s">
        <v>529</v>
      </c>
      <c r="E921" s="33" t="s">
        <v>35</v>
      </c>
      <c r="F921" s="34">
        <v>0</v>
      </c>
      <c r="G921" s="34">
        <v>77.2</v>
      </c>
      <c r="H921" s="34">
        <v>0</v>
      </c>
    </row>
    <row r="922" spans="1:8" s="9" customFormat="1" ht="15" x14ac:dyDescent="0.25">
      <c r="A922" s="35" t="s">
        <v>370</v>
      </c>
      <c r="B922" s="33" t="s">
        <v>371</v>
      </c>
      <c r="C922" s="33" t="s">
        <v>11</v>
      </c>
      <c r="D922" s="33" t="s">
        <v>12</v>
      </c>
      <c r="E922" s="33" t="s">
        <v>13</v>
      </c>
      <c r="F922" s="34">
        <f>F923+F934+F942+F927</f>
        <v>1331.9</v>
      </c>
      <c r="G922" s="34">
        <f>G923+G934+G942</f>
        <v>526.20000000000005</v>
      </c>
      <c r="H922" s="34">
        <f>H923+H934+H942</f>
        <v>505.1</v>
      </c>
    </row>
    <row r="923" spans="1:8" s="9" customFormat="1" ht="15" hidden="1" x14ac:dyDescent="0.25">
      <c r="A923" s="35" t="s">
        <v>372</v>
      </c>
      <c r="B923" s="33" t="s">
        <v>371</v>
      </c>
      <c r="C923" s="33" t="s">
        <v>10</v>
      </c>
      <c r="D923" s="33" t="s">
        <v>12</v>
      </c>
      <c r="E923" s="33" t="s">
        <v>13</v>
      </c>
      <c r="F923" s="34">
        <f t="shared" ref="F923:H925" si="149">F924</f>
        <v>0</v>
      </c>
      <c r="G923" s="34">
        <f t="shared" si="149"/>
        <v>0</v>
      </c>
      <c r="H923" s="34">
        <f t="shared" si="149"/>
        <v>0</v>
      </c>
    </row>
    <row r="924" spans="1:8" s="11" customFormat="1" ht="26.25" hidden="1" x14ac:dyDescent="0.25">
      <c r="A924" s="35" t="s">
        <v>242</v>
      </c>
      <c r="B924" s="33" t="s">
        <v>371</v>
      </c>
      <c r="C924" s="33" t="s">
        <v>10</v>
      </c>
      <c r="D924" s="33" t="s">
        <v>243</v>
      </c>
      <c r="E924" s="33" t="s">
        <v>13</v>
      </c>
      <c r="F924" s="34">
        <f t="shared" si="149"/>
        <v>0</v>
      </c>
      <c r="G924" s="34">
        <f t="shared" si="149"/>
        <v>0</v>
      </c>
      <c r="H924" s="34">
        <f t="shared" si="149"/>
        <v>0</v>
      </c>
    </row>
    <row r="925" spans="1:8" s="11" customFormat="1" ht="15" hidden="1" x14ac:dyDescent="0.25">
      <c r="A925" s="35" t="s">
        <v>373</v>
      </c>
      <c r="B925" s="33" t="s">
        <v>371</v>
      </c>
      <c r="C925" s="33" t="s">
        <v>10</v>
      </c>
      <c r="D925" s="33" t="s">
        <v>374</v>
      </c>
      <c r="E925" s="33" t="s">
        <v>13</v>
      </c>
      <c r="F925" s="34">
        <f t="shared" si="149"/>
        <v>0</v>
      </c>
      <c r="G925" s="34">
        <f t="shared" si="149"/>
        <v>0</v>
      </c>
      <c r="H925" s="34">
        <f t="shared" si="149"/>
        <v>0</v>
      </c>
    </row>
    <row r="926" spans="1:8" s="10" customFormat="1" ht="21" hidden="1" customHeight="1" x14ac:dyDescent="0.25">
      <c r="A926" s="35" t="s">
        <v>375</v>
      </c>
      <c r="B926" s="33" t="s">
        <v>371</v>
      </c>
      <c r="C926" s="33" t="s">
        <v>10</v>
      </c>
      <c r="D926" s="33" t="s">
        <v>374</v>
      </c>
      <c r="E926" s="33" t="s">
        <v>376</v>
      </c>
      <c r="F926" s="34">
        <f>F933</f>
        <v>0</v>
      </c>
      <c r="G926" s="34">
        <f>G933</f>
        <v>0</v>
      </c>
      <c r="H926" s="34">
        <f>H933</f>
        <v>0</v>
      </c>
    </row>
    <row r="927" spans="1:8" s="10" customFormat="1" ht="21" customHeight="1" x14ac:dyDescent="0.25">
      <c r="A927" s="35" t="s">
        <v>372</v>
      </c>
      <c r="B927" s="33" t="s">
        <v>371</v>
      </c>
      <c r="C927" s="33" t="s">
        <v>10</v>
      </c>
      <c r="D927" s="33" t="s">
        <v>12</v>
      </c>
      <c r="E927" s="33" t="s">
        <v>13</v>
      </c>
      <c r="F927" s="34">
        <f>F928</f>
        <v>722.4</v>
      </c>
      <c r="G927" s="34">
        <v>0</v>
      </c>
      <c r="H927" s="34">
        <v>0</v>
      </c>
    </row>
    <row r="928" spans="1:8" s="10" customFormat="1" ht="21" customHeight="1" x14ac:dyDescent="0.25">
      <c r="A928" s="118" t="s">
        <v>75</v>
      </c>
      <c r="B928" s="33" t="s">
        <v>371</v>
      </c>
      <c r="C928" s="33" t="s">
        <v>10</v>
      </c>
      <c r="D928" s="33" t="s">
        <v>76</v>
      </c>
      <c r="E928" s="33" t="s">
        <v>13</v>
      </c>
      <c r="F928" s="34">
        <f>F929</f>
        <v>722.4</v>
      </c>
      <c r="G928" s="34">
        <v>0</v>
      </c>
      <c r="H928" s="34">
        <v>0</v>
      </c>
    </row>
    <row r="929" spans="1:8" s="10" customFormat="1" ht="21" customHeight="1" x14ac:dyDescent="0.25">
      <c r="A929" s="119" t="s">
        <v>809</v>
      </c>
      <c r="B929" s="33" t="s">
        <v>371</v>
      </c>
      <c r="C929" s="33" t="s">
        <v>10</v>
      </c>
      <c r="D929" s="33" t="s">
        <v>807</v>
      </c>
      <c r="E929" s="33" t="s">
        <v>13</v>
      </c>
      <c r="F929" s="34">
        <f>F930</f>
        <v>722.4</v>
      </c>
      <c r="G929" s="34">
        <v>0</v>
      </c>
      <c r="H929" s="34">
        <v>0</v>
      </c>
    </row>
    <row r="930" spans="1:8" s="10" customFormat="1" ht="56.25" customHeight="1" x14ac:dyDescent="0.25">
      <c r="A930" s="119" t="s">
        <v>810</v>
      </c>
      <c r="B930" s="33" t="s">
        <v>371</v>
      </c>
      <c r="C930" s="33" t="s">
        <v>10</v>
      </c>
      <c r="D930" s="33" t="s">
        <v>808</v>
      </c>
      <c r="E930" s="33" t="s">
        <v>13</v>
      </c>
      <c r="F930" s="34">
        <f>F931</f>
        <v>722.4</v>
      </c>
      <c r="G930" s="34">
        <v>0</v>
      </c>
      <c r="H930" s="34">
        <v>0</v>
      </c>
    </row>
    <row r="931" spans="1:8" s="10" customFormat="1" ht="21" customHeight="1" x14ac:dyDescent="0.25">
      <c r="A931" s="35" t="s">
        <v>375</v>
      </c>
      <c r="B931" s="33" t="s">
        <v>371</v>
      </c>
      <c r="C931" s="33" t="s">
        <v>10</v>
      </c>
      <c r="D931" s="33" t="s">
        <v>808</v>
      </c>
      <c r="E931" s="33" t="s">
        <v>376</v>
      </c>
      <c r="F931" s="34">
        <f>F932</f>
        <v>722.4</v>
      </c>
      <c r="G931" s="34">
        <v>0</v>
      </c>
      <c r="H931" s="34">
        <v>0</v>
      </c>
    </row>
    <row r="932" spans="1:8" s="10" customFormat="1" ht="31.5" customHeight="1" x14ac:dyDescent="0.25">
      <c r="A932" s="35" t="s">
        <v>377</v>
      </c>
      <c r="B932" s="33" t="s">
        <v>371</v>
      </c>
      <c r="C932" s="33" t="s">
        <v>10</v>
      </c>
      <c r="D932" s="33" t="s">
        <v>808</v>
      </c>
      <c r="E932" s="33" t="s">
        <v>378</v>
      </c>
      <c r="F932" s="34">
        <v>722.4</v>
      </c>
      <c r="G932" s="34">
        <v>0</v>
      </c>
      <c r="H932" s="34">
        <v>0</v>
      </c>
    </row>
    <row r="933" spans="1:8" s="10" customFormat="1" ht="26.25" hidden="1" x14ac:dyDescent="0.25">
      <c r="A933" s="35" t="s">
        <v>377</v>
      </c>
      <c r="B933" s="33" t="s">
        <v>371</v>
      </c>
      <c r="C933" s="33" t="s">
        <v>10</v>
      </c>
      <c r="D933" s="33" t="s">
        <v>374</v>
      </c>
      <c r="E933" s="33" t="s">
        <v>378</v>
      </c>
      <c r="F933" s="34"/>
      <c r="G933" s="34"/>
      <c r="H933" s="34"/>
    </row>
    <row r="934" spans="1:8" s="10" customFormat="1" ht="15" x14ac:dyDescent="0.25">
      <c r="A934" s="35" t="s">
        <v>379</v>
      </c>
      <c r="B934" s="33" t="s">
        <v>371</v>
      </c>
      <c r="C934" s="33" t="s">
        <v>150</v>
      </c>
      <c r="D934" s="33" t="s">
        <v>12</v>
      </c>
      <c r="E934" s="33" t="s">
        <v>13</v>
      </c>
      <c r="F934" s="34">
        <f t="shared" ref="F934:G935" si="150">F935</f>
        <v>174.79999999999998</v>
      </c>
      <c r="G934" s="34">
        <f t="shared" si="150"/>
        <v>181.3</v>
      </c>
      <c r="H934" s="34">
        <f>H935</f>
        <v>188</v>
      </c>
    </row>
    <row r="935" spans="1:8" s="9" customFormat="1" ht="26.25" x14ac:dyDescent="0.25">
      <c r="A935" s="35" t="s">
        <v>242</v>
      </c>
      <c r="B935" s="33" t="s">
        <v>371</v>
      </c>
      <c r="C935" s="33" t="s">
        <v>150</v>
      </c>
      <c r="D935" s="33" t="s">
        <v>243</v>
      </c>
      <c r="E935" s="33" t="s">
        <v>13</v>
      </c>
      <c r="F935" s="34">
        <f t="shared" si="150"/>
        <v>174.79999999999998</v>
      </c>
      <c r="G935" s="34">
        <f t="shared" si="150"/>
        <v>181.3</v>
      </c>
      <c r="H935" s="34">
        <f>H936</f>
        <v>188</v>
      </c>
    </row>
    <row r="936" spans="1:8" s="11" customFormat="1" ht="55.5" customHeight="1" x14ac:dyDescent="0.25">
      <c r="A936" s="35" t="s">
        <v>588</v>
      </c>
      <c r="B936" s="33" t="s">
        <v>371</v>
      </c>
      <c r="C936" s="33" t="s">
        <v>150</v>
      </c>
      <c r="D936" s="33" t="s">
        <v>380</v>
      </c>
      <c r="E936" s="33" t="s">
        <v>13</v>
      </c>
      <c r="F936" s="34">
        <f>F938+F940</f>
        <v>174.79999999999998</v>
      </c>
      <c r="G936" s="34">
        <f>G938+G940</f>
        <v>181.3</v>
      </c>
      <c r="H936" s="34">
        <f>H937+H939</f>
        <v>188</v>
      </c>
    </row>
    <row r="937" spans="1:8" s="11" customFormat="1" ht="27" customHeight="1" x14ac:dyDescent="0.25">
      <c r="A937" s="35" t="s">
        <v>32</v>
      </c>
      <c r="B937" s="33" t="s">
        <v>371</v>
      </c>
      <c r="C937" s="33" t="s">
        <v>150</v>
      </c>
      <c r="D937" s="33" t="s">
        <v>380</v>
      </c>
      <c r="E937" s="33" t="s">
        <v>33</v>
      </c>
      <c r="F937" s="34">
        <f>F938</f>
        <v>3.1</v>
      </c>
      <c r="G937" s="34">
        <f>G938</f>
        <v>3.3</v>
      </c>
      <c r="H937" s="34">
        <f>H938</f>
        <v>3.4</v>
      </c>
    </row>
    <row r="938" spans="1:8" s="11" customFormat="1" ht="27.75" customHeight="1" x14ac:dyDescent="0.25">
      <c r="A938" s="35" t="s">
        <v>34</v>
      </c>
      <c r="B938" s="33" t="s">
        <v>371</v>
      </c>
      <c r="C938" s="33" t="s">
        <v>150</v>
      </c>
      <c r="D938" s="33" t="s">
        <v>380</v>
      </c>
      <c r="E938" s="33" t="s">
        <v>35</v>
      </c>
      <c r="F938" s="34">
        <v>3.1</v>
      </c>
      <c r="G938" s="34">
        <v>3.3</v>
      </c>
      <c r="H938" s="34">
        <v>3.4</v>
      </c>
    </row>
    <row r="939" spans="1:8" s="10" customFormat="1" ht="14.25" customHeight="1" x14ac:dyDescent="0.25">
      <c r="A939" s="35" t="s">
        <v>375</v>
      </c>
      <c r="B939" s="33" t="s">
        <v>371</v>
      </c>
      <c r="C939" s="33" t="s">
        <v>150</v>
      </c>
      <c r="D939" s="33" t="s">
        <v>380</v>
      </c>
      <c r="E939" s="33" t="s">
        <v>376</v>
      </c>
      <c r="F939" s="34">
        <f>F940</f>
        <v>171.7</v>
      </c>
      <c r="G939" s="34">
        <f>G940</f>
        <v>178</v>
      </c>
      <c r="H939" s="34">
        <f>H940</f>
        <v>184.6</v>
      </c>
    </row>
    <row r="940" spans="1:8" s="10" customFormat="1" ht="28.5" customHeight="1" x14ac:dyDescent="0.25">
      <c r="A940" s="35" t="s">
        <v>377</v>
      </c>
      <c r="B940" s="33" t="s">
        <v>371</v>
      </c>
      <c r="C940" s="33" t="s">
        <v>150</v>
      </c>
      <c r="D940" s="33" t="s">
        <v>380</v>
      </c>
      <c r="E940" s="33" t="s">
        <v>378</v>
      </c>
      <c r="F940" s="34">
        <v>171.7</v>
      </c>
      <c r="G940" s="34">
        <v>178</v>
      </c>
      <c r="H940" s="34">
        <v>184.6</v>
      </c>
    </row>
    <row r="941" spans="1:8" s="10" customFormat="1" ht="14.25" hidden="1" customHeight="1" x14ac:dyDescent="0.25">
      <c r="A941" s="35"/>
      <c r="B941" s="33"/>
      <c r="C941" s="33"/>
      <c r="D941" s="33"/>
      <c r="E941" s="33"/>
      <c r="F941" s="34">
        <f>G941/1000</f>
        <v>0</v>
      </c>
      <c r="G941" s="34">
        <f>H941/1000</f>
        <v>0</v>
      </c>
      <c r="H941" s="34">
        <f>I941/1000</f>
        <v>0</v>
      </c>
    </row>
    <row r="942" spans="1:8" s="9" customFormat="1" ht="18.75" customHeight="1" x14ac:dyDescent="0.25">
      <c r="A942" s="35" t="s">
        <v>381</v>
      </c>
      <c r="B942" s="33" t="s">
        <v>371</v>
      </c>
      <c r="C942" s="33" t="s">
        <v>27</v>
      </c>
      <c r="D942" s="33" t="s">
        <v>12</v>
      </c>
      <c r="E942" s="33" t="s">
        <v>13</v>
      </c>
      <c r="F942" s="34">
        <f>F943</f>
        <v>434.7</v>
      </c>
      <c r="G942" s="34">
        <f>G943</f>
        <v>344.9</v>
      </c>
      <c r="H942" s="34">
        <f>H943</f>
        <v>317.10000000000002</v>
      </c>
    </row>
    <row r="943" spans="1:8" s="9" customFormat="1" ht="26.25" x14ac:dyDescent="0.25">
      <c r="A943" s="35" t="s">
        <v>242</v>
      </c>
      <c r="B943" s="33" t="s">
        <v>371</v>
      </c>
      <c r="C943" s="33" t="s">
        <v>27</v>
      </c>
      <c r="D943" s="33" t="s">
        <v>243</v>
      </c>
      <c r="E943" s="33" t="s">
        <v>13</v>
      </c>
      <c r="F943" s="34">
        <f>F947+F944</f>
        <v>434.7</v>
      </c>
      <c r="G943" s="34">
        <f>G947+G944</f>
        <v>344.9</v>
      </c>
      <c r="H943" s="34">
        <f>H947+H944</f>
        <v>317.10000000000002</v>
      </c>
    </row>
    <row r="944" spans="1:8" s="9" customFormat="1" ht="90" hidden="1" x14ac:dyDescent="0.25">
      <c r="A944" s="35" t="s">
        <v>51</v>
      </c>
      <c r="B944" s="33" t="s">
        <v>371</v>
      </c>
      <c r="C944" s="33" t="s">
        <v>27</v>
      </c>
      <c r="D944" s="33" t="s">
        <v>52</v>
      </c>
      <c r="E944" s="33" t="s">
        <v>13</v>
      </c>
      <c r="F944" s="34">
        <f t="shared" ref="F944:H945" si="151">F945</f>
        <v>0</v>
      </c>
      <c r="G944" s="34">
        <f t="shared" si="151"/>
        <v>0</v>
      </c>
      <c r="H944" s="34">
        <f t="shared" si="151"/>
        <v>0</v>
      </c>
    </row>
    <row r="945" spans="1:8" s="9" customFormat="1" ht="26.25" hidden="1" x14ac:dyDescent="0.25">
      <c r="A945" s="35" t="s">
        <v>32</v>
      </c>
      <c r="B945" s="33" t="s">
        <v>371</v>
      </c>
      <c r="C945" s="33" t="s">
        <v>27</v>
      </c>
      <c r="D945" s="33" t="s">
        <v>52</v>
      </c>
      <c r="E945" s="33" t="s">
        <v>33</v>
      </c>
      <c r="F945" s="34">
        <f t="shared" si="151"/>
        <v>0</v>
      </c>
      <c r="G945" s="34">
        <f t="shared" si="151"/>
        <v>0</v>
      </c>
      <c r="H945" s="34">
        <f t="shared" si="151"/>
        <v>0</v>
      </c>
    </row>
    <row r="946" spans="1:8" s="9" customFormat="1" ht="39" hidden="1" x14ac:dyDescent="0.25">
      <c r="A946" s="35" t="s">
        <v>34</v>
      </c>
      <c r="B946" s="33" t="s">
        <v>371</v>
      </c>
      <c r="C946" s="33" t="s">
        <v>27</v>
      </c>
      <c r="D946" s="33" t="s">
        <v>52</v>
      </c>
      <c r="E946" s="33" t="s">
        <v>35</v>
      </c>
      <c r="F946" s="34">
        <f>4.9-4.9</f>
        <v>0</v>
      </c>
      <c r="G946" s="34">
        <f>4.9-4.9</f>
        <v>0</v>
      </c>
      <c r="H946" s="34">
        <f>4.9-4.9</f>
        <v>0</v>
      </c>
    </row>
    <row r="947" spans="1:8" s="9" customFormat="1" ht="54" customHeight="1" x14ac:dyDescent="0.25">
      <c r="A947" s="35" t="s">
        <v>382</v>
      </c>
      <c r="B947" s="33" t="s">
        <v>371</v>
      </c>
      <c r="C947" s="33" t="s">
        <v>27</v>
      </c>
      <c r="D947" s="33" t="s">
        <v>383</v>
      </c>
      <c r="E947" s="33" t="s">
        <v>13</v>
      </c>
      <c r="F947" s="34">
        <f t="shared" ref="F947:H948" si="152">F948</f>
        <v>434.7</v>
      </c>
      <c r="G947" s="34">
        <f t="shared" si="152"/>
        <v>344.9</v>
      </c>
      <c r="H947" s="34">
        <f t="shared" si="152"/>
        <v>317.10000000000002</v>
      </c>
    </row>
    <row r="948" spans="1:8" s="9" customFormat="1" ht="15" x14ac:dyDescent="0.25">
      <c r="A948" s="35" t="s">
        <v>384</v>
      </c>
      <c r="B948" s="33" t="s">
        <v>371</v>
      </c>
      <c r="C948" s="33" t="s">
        <v>27</v>
      </c>
      <c r="D948" s="33" t="s">
        <v>383</v>
      </c>
      <c r="E948" s="33" t="s">
        <v>376</v>
      </c>
      <c r="F948" s="34">
        <f t="shared" si="152"/>
        <v>434.7</v>
      </c>
      <c r="G948" s="34">
        <f t="shared" si="152"/>
        <v>344.9</v>
      </c>
      <c r="H948" s="34">
        <f t="shared" si="152"/>
        <v>317.10000000000002</v>
      </c>
    </row>
    <row r="949" spans="1:8" s="9" customFormat="1" ht="26.25" x14ac:dyDescent="0.25">
      <c r="A949" s="35" t="s">
        <v>377</v>
      </c>
      <c r="B949" s="33" t="s">
        <v>371</v>
      </c>
      <c r="C949" s="33" t="s">
        <v>27</v>
      </c>
      <c r="D949" s="33" t="s">
        <v>383</v>
      </c>
      <c r="E949" s="33" t="s">
        <v>378</v>
      </c>
      <c r="F949" s="34">
        <f>386.8+47.9</f>
        <v>434.7</v>
      </c>
      <c r="G949" s="34">
        <v>344.9</v>
      </c>
      <c r="H949" s="34">
        <v>317.10000000000002</v>
      </c>
    </row>
    <row r="950" spans="1:8" s="9" customFormat="1" ht="15" hidden="1" x14ac:dyDescent="0.25">
      <c r="A950" s="35" t="s">
        <v>385</v>
      </c>
      <c r="B950" s="33" t="s">
        <v>371</v>
      </c>
      <c r="C950" s="33" t="s">
        <v>64</v>
      </c>
      <c r="D950" s="33" t="s">
        <v>12</v>
      </c>
      <c r="E950" s="33" t="s">
        <v>13</v>
      </c>
      <c r="F950" s="34">
        <f t="shared" ref="F950:H953" si="153">F951</f>
        <v>0</v>
      </c>
      <c r="G950" s="34">
        <f t="shared" si="153"/>
        <v>0</v>
      </c>
      <c r="H950" s="34">
        <f t="shared" si="153"/>
        <v>0</v>
      </c>
    </row>
    <row r="951" spans="1:8" s="9" customFormat="1" ht="26.25" hidden="1" x14ac:dyDescent="0.25">
      <c r="A951" s="35" t="s">
        <v>242</v>
      </c>
      <c r="B951" s="33" t="s">
        <v>371</v>
      </c>
      <c r="C951" s="33" t="s">
        <v>64</v>
      </c>
      <c r="D951" s="33" t="s">
        <v>243</v>
      </c>
      <c r="E951" s="33" t="s">
        <v>13</v>
      </c>
      <c r="F951" s="34">
        <f t="shared" si="153"/>
        <v>0</v>
      </c>
      <c r="G951" s="34">
        <f t="shared" si="153"/>
        <v>0</v>
      </c>
      <c r="H951" s="34">
        <f t="shared" si="153"/>
        <v>0</v>
      </c>
    </row>
    <row r="952" spans="1:8" s="9" customFormat="1" ht="26.25" hidden="1" x14ac:dyDescent="0.25">
      <c r="A952" s="35" t="s">
        <v>386</v>
      </c>
      <c r="B952" s="33" t="s">
        <v>371</v>
      </c>
      <c r="C952" s="33" t="s">
        <v>64</v>
      </c>
      <c r="D952" s="33" t="s">
        <v>387</v>
      </c>
      <c r="E952" s="33" t="s">
        <v>13</v>
      </c>
      <c r="F952" s="34">
        <f t="shared" si="153"/>
        <v>0</v>
      </c>
      <c r="G952" s="34">
        <f t="shared" si="153"/>
        <v>0</v>
      </c>
      <c r="H952" s="34">
        <f t="shared" si="153"/>
        <v>0</v>
      </c>
    </row>
    <row r="953" spans="1:8" s="9" customFormat="1" ht="15" hidden="1" x14ac:dyDescent="0.25">
      <c r="A953" s="35" t="s">
        <v>384</v>
      </c>
      <c r="B953" s="33" t="s">
        <v>371</v>
      </c>
      <c r="C953" s="33" t="s">
        <v>64</v>
      </c>
      <c r="D953" s="33" t="s">
        <v>387</v>
      </c>
      <c r="E953" s="33" t="s">
        <v>376</v>
      </c>
      <c r="F953" s="34">
        <f t="shared" si="153"/>
        <v>0</v>
      </c>
      <c r="G953" s="34">
        <f t="shared" si="153"/>
        <v>0</v>
      </c>
      <c r="H953" s="34">
        <f t="shared" si="153"/>
        <v>0</v>
      </c>
    </row>
    <row r="954" spans="1:8" s="9" customFormat="1" ht="15.75" hidden="1" customHeight="1" x14ac:dyDescent="0.25">
      <c r="A954" s="35" t="s">
        <v>377</v>
      </c>
      <c r="B954" s="33" t="s">
        <v>371</v>
      </c>
      <c r="C954" s="33" t="s">
        <v>64</v>
      </c>
      <c r="D954" s="33" t="s">
        <v>387</v>
      </c>
      <c r="E954" s="33" t="s">
        <v>378</v>
      </c>
      <c r="F954" s="34">
        <v>0</v>
      </c>
      <c r="G954" s="34">
        <v>0</v>
      </c>
      <c r="H954" s="34">
        <v>0</v>
      </c>
    </row>
    <row r="955" spans="1:8" s="9" customFormat="1" ht="15.75" customHeight="1" x14ac:dyDescent="0.25">
      <c r="A955" s="35" t="s">
        <v>388</v>
      </c>
      <c r="B955" s="33" t="s">
        <v>74</v>
      </c>
      <c r="C955" s="33" t="s">
        <v>11</v>
      </c>
      <c r="D955" s="33" t="s">
        <v>12</v>
      </c>
      <c r="E955" s="33" t="s">
        <v>13</v>
      </c>
      <c r="F955" s="34">
        <f t="shared" ref="F955:H956" si="154">F956</f>
        <v>766.60000000000014</v>
      </c>
      <c r="G955" s="34">
        <f t="shared" si="154"/>
        <v>2811.3</v>
      </c>
      <c r="H955" s="34">
        <f t="shared" si="154"/>
        <v>2619.7999999999997</v>
      </c>
    </row>
    <row r="956" spans="1:8" s="9" customFormat="1" ht="15.75" customHeight="1" x14ac:dyDescent="0.25">
      <c r="A956" s="35" t="s">
        <v>389</v>
      </c>
      <c r="B956" s="33" t="s">
        <v>74</v>
      </c>
      <c r="C956" s="33" t="s">
        <v>15</v>
      </c>
      <c r="D956" s="33" t="s">
        <v>12</v>
      </c>
      <c r="E956" s="33" t="s">
        <v>13</v>
      </c>
      <c r="F956" s="34">
        <f t="shared" si="154"/>
        <v>766.60000000000014</v>
      </c>
      <c r="G956" s="34">
        <f>G1017</f>
        <v>2811.3</v>
      </c>
      <c r="H956" s="34">
        <f>H1017</f>
        <v>2619.7999999999997</v>
      </c>
    </row>
    <row r="957" spans="1:8" s="9" customFormat="1" ht="55.5" customHeight="1" x14ac:dyDescent="0.25">
      <c r="A957" s="59" t="s">
        <v>811</v>
      </c>
      <c r="B957" s="33" t="s">
        <v>74</v>
      </c>
      <c r="C957" s="33" t="s">
        <v>15</v>
      </c>
      <c r="D957" s="33" t="s">
        <v>308</v>
      </c>
      <c r="E957" s="33" t="s">
        <v>13</v>
      </c>
      <c r="F957" s="34">
        <f>F958+F962+F972+F979+F1000+F989+F1004+F1008</f>
        <v>766.60000000000014</v>
      </c>
      <c r="G957" s="34">
        <f>G958+G962+G972</f>
        <v>0</v>
      </c>
      <c r="H957" s="34">
        <f>H958+H962+H972</f>
        <v>0</v>
      </c>
    </row>
    <row r="958" spans="1:8" s="9" customFormat="1" ht="39" customHeight="1" x14ac:dyDescent="0.25">
      <c r="A958" s="35" t="s">
        <v>390</v>
      </c>
      <c r="B958" s="33" t="s">
        <v>74</v>
      </c>
      <c r="C958" s="33" t="s">
        <v>15</v>
      </c>
      <c r="D958" s="33" t="s">
        <v>391</v>
      </c>
      <c r="E958" s="33" t="s">
        <v>13</v>
      </c>
      <c r="F958" s="34">
        <f t="shared" ref="F958:H960" si="155">F959</f>
        <v>30.1</v>
      </c>
      <c r="G958" s="34">
        <f t="shared" si="155"/>
        <v>0</v>
      </c>
      <c r="H958" s="34">
        <f t="shared" si="155"/>
        <v>0</v>
      </c>
    </row>
    <row r="959" spans="1:8" s="9" customFormat="1" ht="15.75" customHeight="1" x14ac:dyDescent="0.25">
      <c r="A959" s="35" t="s">
        <v>89</v>
      </c>
      <c r="B959" s="33" t="s">
        <v>74</v>
      </c>
      <c r="C959" s="33" t="s">
        <v>15</v>
      </c>
      <c r="D959" s="33" t="s">
        <v>392</v>
      </c>
      <c r="E959" s="33" t="s">
        <v>13</v>
      </c>
      <c r="F959" s="34">
        <f t="shared" si="155"/>
        <v>30.1</v>
      </c>
      <c r="G959" s="34">
        <f t="shared" si="155"/>
        <v>0</v>
      </c>
      <c r="H959" s="34">
        <f t="shared" si="155"/>
        <v>0</v>
      </c>
    </row>
    <row r="960" spans="1:8" s="9" customFormat="1" ht="27.75" customHeight="1" x14ac:dyDescent="0.25">
      <c r="A960" s="35" t="s">
        <v>32</v>
      </c>
      <c r="B960" s="33" t="s">
        <v>74</v>
      </c>
      <c r="C960" s="33" t="s">
        <v>15</v>
      </c>
      <c r="D960" s="33" t="s">
        <v>392</v>
      </c>
      <c r="E960" s="33" t="s">
        <v>33</v>
      </c>
      <c r="F960" s="34">
        <f t="shared" si="155"/>
        <v>30.1</v>
      </c>
      <c r="G960" s="34">
        <f t="shared" si="155"/>
        <v>0</v>
      </c>
      <c r="H960" s="34">
        <f t="shared" si="155"/>
        <v>0</v>
      </c>
    </row>
    <row r="961" spans="1:8" s="9" customFormat="1" ht="27.75" customHeight="1" x14ac:dyDescent="0.25">
      <c r="A961" s="35" t="s">
        <v>34</v>
      </c>
      <c r="B961" s="33" t="s">
        <v>74</v>
      </c>
      <c r="C961" s="33" t="s">
        <v>15</v>
      </c>
      <c r="D961" s="33" t="s">
        <v>392</v>
      </c>
      <c r="E961" s="33" t="s">
        <v>35</v>
      </c>
      <c r="F961" s="34">
        <f>30+6-5.9</f>
        <v>30.1</v>
      </c>
      <c r="G961" s="34">
        <v>0</v>
      </c>
      <c r="H961" s="34">
        <v>0</v>
      </c>
    </row>
    <row r="962" spans="1:8" s="9" customFormat="1" ht="81.75" customHeight="1" x14ac:dyDescent="0.25">
      <c r="A962" s="35" t="s">
        <v>336</v>
      </c>
      <c r="B962" s="33" t="s">
        <v>74</v>
      </c>
      <c r="C962" s="33" t="s">
        <v>15</v>
      </c>
      <c r="D962" s="33" t="s">
        <v>310</v>
      </c>
      <c r="E962" s="33" t="s">
        <v>13</v>
      </c>
      <c r="F962" s="34">
        <f>F963</f>
        <v>125.5</v>
      </c>
      <c r="G962" s="34">
        <f>G963</f>
        <v>0</v>
      </c>
      <c r="H962" s="34">
        <f>H963</f>
        <v>0</v>
      </c>
    </row>
    <row r="963" spans="1:8" s="9" customFormat="1" ht="15.75" customHeight="1" x14ac:dyDescent="0.25">
      <c r="A963" s="35" t="s">
        <v>89</v>
      </c>
      <c r="B963" s="33" t="s">
        <v>74</v>
      </c>
      <c r="C963" s="33" t="s">
        <v>15</v>
      </c>
      <c r="D963" s="33" t="s">
        <v>311</v>
      </c>
      <c r="E963" s="33" t="s">
        <v>13</v>
      </c>
      <c r="F963" s="34">
        <f>F964+F966</f>
        <v>125.5</v>
      </c>
      <c r="G963" s="34">
        <f>G964+G966</f>
        <v>0</v>
      </c>
      <c r="H963" s="34">
        <f>H964+H966</f>
        <v>0</v>
      </c>
    </row>
    <row r="964" spans="1:8" s="9" customFormat="1" ht="71.25" customHeight="1" x14ac:dyDescent="0.25">
      <c r="A964" s="35" t="s">
        <v>22</v>
      </c>
      <c r="B964" s="33" t="s">
        <v>74</v>
      </c>
      <c r="C964" s="33" t="s">
        <v>15</v>
      </c>
      <c r="D964" s="33" t="s">
        <v>311</v>
      </c>
      <c r="E964" s="33" t="s">
        <v>23</v>
      </c>
      <c r="F964" s="34">
        <f>F965</f>
        <v>108.00000000000001</v>
      </c>
      <c r="G964" s="34">
        <f>G965</f>
        <v>0</v>
      </c>
      <c r="H964" s="34">
        <f>H965</f>
        <v>0</v>
      </c>
    </row>
    <row r="965" spans="1:8" s="9" customFormat="1" ht="15.75" customHeight="1" x14ac:dyDescent="0.25">
      <c r="A965" s="35" t="s">
        <v>146</v>
      </c>
      <c r="B965" s="33" t="s">
        <v>74</v>
      </c>
      <c r="C965" s="33" t="s">
        <v>15</v>
      </c>
      <c r="D965" s="33" t="s">
        <v>311</v>
      </c>
      <c r="E965" s="33" t="s">
        <v>147</v>
      </c>
      <c r="F965" s="34">
        <f>187.8-70+27.9-27.4-10.3</f>
        <v>108.00000000000001</v>
      </c>
      <c r="G965" s="34">
        <v>0</v>
      </c>
      <c r="H965" s="34">
        <v>0</v>
      </c>
    </row>
    <row r="966" spans="1:8" s="9" customFormat="1" ht="28.5" customHeight="1" x14ac:dyDescent="0.25">
      <c r="A966" s="35" t="s">
        <v>32</v>
      </c>
      <c r="B966" s="33" t="s">
        <v>74</v>
      </c>
      <c r="C966" s="33" t="s">
        <v>15</v>
      </c>
      <c r="D966" s="33" t="s">
        <v>311</v>
      </c>
      <c r="E966" s="33" t="s">
        <v>33</v>
      </c>
      <c r="F966" s="34">
        <f>F967</f>
        <v>17.499999999999989</v>
      </c>
      <c r="G966" s="34">
        <f>G967</f>
        <v>0</v>
      </c>
      <c r="H966" s="34">
        <f>H967</f>
        <v>0</v>
      </c>
    </row>
    <row r="967" spans="1:8" s="9" customFormat="1" ht="26.25" customHeight="1" x14ac:dyDescent="0.25">
      <c r="A967" s="35" t="s">
        <v>34</v>
      </c>
      <c r="B967" s="33" t="s">
        <v>74</v>
      </c>
      <c r="C967" s="33" t="s">
        <v>15</v>
      </c>
      <c r="D967" s="33" t="s">
        <v>311</v>
      </c>
      <c r="E967" s="33" t="s">
        <v>35</v>
      </c>
      <c r="F967" s="34">
        <f>140.2-100-22.7</f>
        <v>17.499999999999989</v>
      </c>
      <c r="G967" s="34">
        <v>0</v>
      </c>
      <c r="H967" s="34">
        <v>0</v>
      </c>
    </row>
    <row r="968" spans="1:8" s="9" customFormat="1" ht="24" hidden="1" customHeight="1" x14ac:dyDescent="0.25">
      <c r="A968" s="35" t="s">
        <v>393</v>
      </c>
      <c r="B968" s="33" t="s">
        <v>74</v>
      </c>
      <c r="C968" s="33" t="s">
        <v>15</v>
      </c>
      <c r="D968" s="33" t="s">
        <v>394</v>
      </c>
      <c r="E968" s="33" t="s">
        <v>13</v>
      </c>
      <c r="F968" s="34">
        <f t="shared" ref="F968:H970" si="156">F969</f>
        <v>0</v>
      </c>
      <c r="G968" s="34">
        <f t="shared" si="156"/>
        <v>0</v>
      </c>
      <c r="H968" s="34">
        <f t="shared" si="156"/>
        <v>0</v>
      </c>
    </row>
    <row r="969" spans="1:8" s="9" customFormat="1" ht="13.5" hidden="1" customHeight="1" x14ac:dyDescent="0.25">
      <c r="A969" s="35" t="s">
        <v>89</v>
      </c>
      <c r="B969" s="33" t="s">
        <v>74</v>
      </c>
      <c r="C969" s="33" t="s">
        <v>15</v>
      </c>
      <c r="D969" s="33" t="s">
        <v>395</v>
      </c>
      <c r="E969" s="33" t="s">
        <v>13</v>
      </c>
      <c r="F969" s="34">
        <f t="shared" si="156"/>
        <v>0</v>
      </c>
      <c r="G969" s="34">
        <f t="shared" si="156"/>
        <v>0</v>
      </c>
      <c r="H969" s="34">
        <f t="shared" si="156"/>
        <v>0</v>
      </c>
    </row>
    <row r="970" spans="1:8" s="9" customFormat="1" ht="27" hidden="1" customHeight="1" x14ac:dyDescent="0.25">
      <c r="A970" s="35" t="s">
        <v>32</v>
      </c>
      <c r="B970" s="33" t="s">
        <v>74</v>
      </c>
      <c r="C970" s="33" t="s">
        <v>15</v>
      </c>
      <c r="D970" s="33" t="s">
        <v>395</v>
      </c>
      <c r="E970" s="33" t="s">
        <v>33</v>
      </c>
      <c r="F970" s="34">
        <f t="shared" si="156"/>
        <v>0</v>
      </c>
      <c r="G970" s="34">
        <f t="shared" si="156"/>
        <v>0</v>
      </c>
      <c r="H970" s="34">
        <f t="shared" si="156"/>
        <v>0</v>
      </c>
    </row>
    <row r="971" spans="1:8" s="9" customFormat="1" ht="27.75" hidden="1" customHeight="1" x14ac:dyDescent="0.25">
      <c r="A971" s="35" t="s">
        <v>34</v>
      </c>
      <c r="B971" s="33" t="s">
        <v>74</v>
      </c>
      <c r="C971" s="33" t="s">
        <v>15</v>
      </c>
      <c r="D971" s="33" t="s">
        <v>395</v>
      </c>
      <c r="E971" s="33" t="s">
        <v>35</v>
      </c>
      <c r="F971" s="34"/>
      <c r="G971" s="34"/>
      <c r="H971" s="34"/>
    </row>
    <row r="972" spans="1:8" s="9" customFormat="1" ht="28.5" hidden="1" customHeight="1" x14ac:dyDescent="0.25">
      <c r="A972" s="35" t="s">
        <v>396</v>
      </c>
      <c r="B972" s="33" t="s">
        <v>74</v>
      </c>
      <c r="C972" s="33" t="s">
        <v>15</v>
      </c>
      <c r="D972" s="33" t="s">
        <v>397</v>
      </c>
      <c r="E972" s="33" t="s">
        <v>13</v>
      </c>
      <c r="F972" s="34">
        <f>F973+F976</f>
        <v>0</v>
      </c>
      <c r="G972" s="34">
        <f t="shared" ref="F972:H974" si="157">G973</f>
        <v>0</v>
      </c>
      <c r="H972" s="34">
        <f t="shared" si="157"/>
        <v>0</v>
      </c>
    </row>
    <row r="973" spans="1:8" s="9" customFormat="1" ht="17.25" hidden="1" customHeight="1" x14ac:dyDescent="0.25">
      <c r="A973" s="35" t="s">
        <v>89</v>
      </c>
      <c r="B973" s="33" t="s">
        <v>74</v>
      </c>
      <c r="C973" s="33" t="s">
        <v>15</v>
      </c>
      <c r="D973" s="33" t="s">
        <v>398</v>
      </c>
      <c r="E973" s="33" t="s">
        <v>13</v>
      </c>
      <c r="F973" s="34">
        <f t="shared" si="157"/>
        <v>0</v>
      </c>
      <c r="G973" s="34">
        <f t="shared" si="157"/>
        <v>0</v>
      </c>
      <c r="H973" s="34">
        <f t="shared" si="157"/>
        <v>0</v>
      </c>
    </row>
    <row r="974" spans="1:8" s="9" customFormat="1" ht="26.25" hidden="1" customHeight="1" x14ac:dyDescent="0.25">
      <c r="A974" s="35" t="s">
        <v>32</v>
      </c>
      <c r="B974" s="33" t="s">
        <v>74</v>
      </c>
      <c r="C974" s="33" t="s">
        <v>15</v>
      </c>
      <c r="D974" s="33" t="s">
        <v>398</v>
      </c>
      <c r="E974" s="33" t="s">
        <v>33</v>
      </c>
      <c r="F974" s="34">
        <f t="shared" si="157"/>
        <v>0</v>
      </c>
      <c r="G974" s="34">
        <f t="shared" si="157"/>
        <v>0</v>
      </c>
      <c r="H974" s="34">
        <f t="shared" si="157"/>
        <v>0</v>
      </c>
    </row>
    <row r="975" spans="1:8" s="9" customFormat="1" ht="26.25" hidden="1" customHeight="1" x14ac:dyDescent="0.25">
      <c r="A975" s="35" t="s">
        <v>34</v>
      </c>
      <c r="B975" s="33" t="s">
        <v>74</v>
      </c>
      <c r="C975" s="33" t="s">
        <v>15</v>
      </c>
      <c r="D975" s="33" t="s">
        <v>398</v>
      </c>
      <c r="E975" s="33" t="s">
        <v>35</v>
      </c>
      <c r="F975" s="34">
        <f>20-20</f>
        <v>0</v>
      </c>
      <c r="G975" s="34">
        <v>0</v>
      </c>
      <c r="H975" s="34">
        <v>0</v>
      </c>
    </row>
    <row r="976" spans="1:8" s="9" customFormat="1" ht="43.5" hidden="1" customHeight="1" x14ac:dyDescent="0.25">
      <c r="A976" s="35" t="s">
        <v>468</v>
      </c>
      <c r="B976" s="33" t="s">
        <v>74</v>
      </c>
      <c r="C976" s="33" t="s">
        <v>15</v>
      </c>
      <c r="D976" s="33" t="s">
        <v>510</v>
      </c>
      <c r="E976" s="33" t="s">
        <v>13</v>
      </c>
      <c r="F976" s="34">
        <f>F977</f>
        <v>0</v>
      </c>
      <c r="G976" s="34">
        <v>0</v>
      </c>
      <c r="H976" s="34">
        <v>0</v>
      </c>
    </row>
    <row r="977" spans="1:8" s="9" customFormat="1" ht="26.25" hidden="1" customHeight="1" x14ac:dyDescent="0.25">
      <c r="A977" s="35" t="s">
        <v>32</v>
      </c>
      <c r="B977" s="33" t="s">
        <v>74</v>
      </c>
      <c r="C977" s="33" t="s">
        <v>15</v>
      </c>
      <c r="D977" s="33" t="s">
        <v>510</v>
      </c>
      <c r="E977" s="33" t="s">
        <v>33</v>
      </c>
      <c r="F977" s="34">
        <f>F978</f>
        <v>0</v>
      </c>
      <c r="G977" s="34">
        <v>0</v>
      </c>
      <c r="H977" s="34">
        <v>0</v>
      </c>
    </row>
    <row r="978" spans="1:8" s="9" customFormat="1" ht="26.25" hidden="1" customHeight="1" x14ac:dyDescent="0.25">
      <c r="A978" s="35" t="s">
        <v>34</v>
      </c>
      <c r="B978" s="33" t="s">
        <v>74</v>
      </c>
      <c r="C978" s="33" t="s">
        <v>15</v>
      </c>
      <c r="D978" s="33" t="s">
        <v>510</v>
      </c>
      <c r="E978" s="33" t="s">
        <v>35</v>
      </c>
      <c r="F978" s="34"/>
      <c r="G978" s="34"/>
      <c r="H978" s="34"/>
    </row>
    <row r="979" spans="1:8" s="9" customFormat="1" ht="27.75" hidden="1" customHeight="1" x14ac:dyDescent="0.25">
      <c r="A979" s="35" t="s">
        <v>491</v>
      </c>
      <c r="B979" s="33" t="s">
        <v>74</v>
      </c>
      <c r="C979" s="33" t="s">
        <v>15</v>
      </c>
      <c r="D979" s="33" t="s">
        <v>492</v>
      </c>
      <c r="E979" s="33" t="s">
        <v>13</v>
      </c>
      <c r="F979" s="34">
        <f>F983+F986+F980</f>
        <v>0</v>
      </c>
      <c r="G979" s="34">
        <v>0</v>
      </c>
      <c r="H979" s="34">
        <v>0</v>
      </c>
    </row>
    <row r="980" spans="1:8" s="9" customFormat="1" ht="42" hidden="1" customHeight="1" x14ac:dyDescent="0.25">
      <c r="A980" s="35" t="s">
        <v>493</v>
      </c>
      <c r="B980" s="33" t="s">
        <v>74</v>
      </c>
      <c r="C980" s="33" t="s">
        <v>15</v>
      </c>
      <c r="D980" s="33" t="s">
        <v>494</v>
      </c>
      <c r="E980" s="33" t="s">
        <v>13</v>
      </c>
      <c r="F980" s="34">
        <f>F981</f>
        <v>0</v>
      </c>
      <c r="G980" s="34">
        <v>0</v>
      </c>
      <c r="H980" s="34">
        <v>0</v>
      </c>
    </row>
    <row r="981" spans="1:8" s="9" customFormat="1" ht="27.75" hidden="1" customHeight="1" x14ac:dyDescent="0.25">
      <c r="A981" s="35" t="s">
        <v>32</v>
      </c>
      <c r="B981" s="33" t="s">
        <v>74</v>
      </c>
      <c r="C981" s="33" t="s">
        <v>15</v>
      </c>
      <c r="D981" s="33" t="s">
        <v>494</v>
      </c>
      <c r="E981" s="33" t="s">
        <v>33</v>
      </c>
      <c r="F981" s="34">
        <f>F982</f>
        <v>0</v>
      </c>
      <c r="G981" s="34">
        <v>0</v>
      </c>
      <c r="H981" s="34">
        <v>0</v>
      </c>
    </row>
    <row r="982" spans="1:8" s="9" customFormat="1" ht="27.75" hidden="1" customHeight="1" x14ac:dyDescent="0.25">
      <c r="A982" s="35" t="s">
        <v>34</v>
      </c>
      <c r="B982" s="33" t="s">
        <v>74</v>
      </c>
      <c r="C982" s="33" t="s">
        <v>15</v>
      </c>
      <c r="D982" s="33" t="s">
        <v>494</v>
      </c>
      <c r="E982" s="33" t="s">
        <v>35</v>
      </c>
      <c r="F982" s="34"/>
      <c r="G982" s="34"/>
      <c r="H982" s="34"/>
    </row>
    <row r="983" spans="1:8" s="9" customFormat="1" ht="42" hidden="1" customHeight="1" x14ac:dyDescent="0.25">
      <c r="A983" s="35" t="s">
        <v>495</v>
      </c>
      <c r="B983" s="33" t="s">
        <v>74</v>
      </c>
      <c r="C983" s="33" t="s">
        <v>15</v>
      </c>
      <c r="D983" s="33" t="s">
        <v>496</v>
      </c>
      <c r="E983" s="33" t="s">
        <v>13</v>
      </c>
      <c r="F983" s="34">
        <f>F984</f>
        <v>0</v>
      </c>
      <c r="G983" s="34">
        <v>0</v>
      </c>
      <c r="H983" s="34">
        <v>0</v>
      </c>
    </row>
    <row r="984" spans="1:8" s="9" customFormat="1" ht="26.25" hidden="1" customHeight="1" x14ac:dyDescent="0.25">
      <c r="A984" s="35" t="s">
        <v>32</v>
      </c>
      <c r="B984" s="33" t="s">
        <v>74</v>
      </c>
      <c r="C984" s="33" t="s">
        <v>15</v>
      </c>
      <c r="D984" s="33" t="s">
        <v>496</v>
      </c>
      <c r="E984" s="33" t="s">
        <v>33</v>
      </c>
      <c r="F984" s="34">
        <f>F985</f>
        <v>0</v>
      </c>
      <c r="G984" s="34">
        <v>0</v>
      </c>
      <c r="H984" s="34">
        <v>0</v>
      </c>
    </row>
    <row r="985" spans="1:8" s="9" customFormat="1" ht="26.25" hidden="1" customHeight="1" x14ac:dyDescent="0.25">
      <c r="A985" s="35" t="s">
        <v>34</v>
      </c>
      <c r="B985" s="33" t="s">
        <v>74</v>
      </c>
      <c r="C985" s="33" t="s">
        <v>15</v>
      </c>
      <c r="D985" s="33" t="s">
        <v>496</v>
      </c>
      <c r="E985" s="33" t="s">
        <v>35</v>
      </c>
      <c r="F985" s="34"/>
      <c r="G985" s="34"/>
      <c r="H985" s="34"/>
    </row>
    <row r="986" spans="1:8" s="9" customFormat="1" ht="68.25" hidden="1" customHeight="1" x14ac:dyDescent="0.25">
      <c r="A986" s="35" t="s">
        <v>497</v>
      </c>
      <c r="B986" s="33" t="s">
        <v>74</v>
      </c>
      <c r="C986" s="33" t="s">
        <v>15</v>
      </c>
      <c r="D986" s="33" t="s">
        <v>498</v>
      </c>
      <c r="E986" s="33" t="s">
        <v>13</v>
      </c>
      <c r="F986" s="34">
        <f>F987</f>
        <v>0</v>
      </c>
      <c r="G986" s="34">
        <v>0</v>
      </c>
      <c r="H986" s="34">
        <v>0</v>
      </c>
    </row>
    <row r="987" spans="1:8" s="9" customFormat="1" ht="26.25" hidden="1" customHeight="1" x14ac:dyDescent="0.25">
      <c r="A987" s="35" t="s">
        <v>32</v>
      </c>
      <c r="B987" s="33" t="s">
        <v>74</v>
      </c>
      <c r="C987" s="33" t="s">
        <v>15</v>
      </c>
      <c r="D987" s="33" t="s">
        <v>498</v>
      </c>
      <c r="E987" s="33" t="s">
        <v>33</v>
      </c>
      <c r="F987" s="34">
        <f>F988</f>
        <v>0</v>
      </c>
      <c r="G987" s="34">
        <v>0</v>
      </c>
      <c r="H987" s="34">
        <v>0</v>
      </c>
    </row>
    <row r="988" spans="1:8" s="9" customFormat="1" ht="26.25" hidden="1" customHeight="1" x14ac:dyDescent="0.25">
      <c r="A988" s="35" t="s">
        <v>34</v>
      </c>
      <c r="B988" s="33" t="s">
        <v>74</v>
      </c>
      <c r="C988" s="33" t="s">
        <v>15</v>
      </c>
      <c r="D988" s="33" t="s">
        <v>498</v>
      </c>
      <c r="E988" s="33" t="s">
        <v>35</v>
      </c>
      <c r="F988" s="34"/>
      <c r="G988" s="34"/>
      <c r="H988" s="34"/>
    </row>
    <row r="989" spans="1:8" s="9" customFormat="1" ht="26.25" customHeight="1" x14ac:dyDescent="0.25">
      <c r="A989" s="57" t="s">
        <v>813</v>
      </c>
      <c r="B989" s="33" t="s">
        <v>74</v>
      </c>
      <c r="C989" s="33" t="s">
        <v>15</v>
      </c>
      <c r="D989" s="33" t="s">
        <v>394</v>
      </c>
      <c r="E989" s="33" t="s">
        <v>13</v>
      </c>
      <c r="F989" s="34">
        <f>F997+F990</f>
        <v>300.39999999999998</v>
      </c>
      <c r="G989" s="34">
        <v>0</v>
      </c>
      <c r="H989" s="34">
        <v>0</v>
      </c>
    </row>
    <row r="990" spans="1:8" s="9" customFormat="1" ht="26.25" customHeight="1" x14ac:dyDescent="0.25">
      <c r="A990" s="35" t="s">
        <v>89</v>
      </c>
      <c r="B990" s="33" t="s">
        <v>74</v>
      </c>
      <c r="C990" s="33" t="s">
        <v>15</v>
      </c>
      <c r="D990" s="33" t="s">
        <v>395</v>
      </c>
      <c r="E990" s="33" t="s">
        <v>13</v>
      </c>
      <c r="F990" s="34">
        <f>F991+F993+F995</f>
        <v>274.09999999999997</v>
      </c>
      <c r="G990" s="34">
        <v>0</v>
      </c>
      <c r="H990" s="34">
        <v>0</v>
      </c>
    </row>
    <row r="991" spans="1:8" s="9" customFormat="1" ht="69" customHeight="1" x14ac:dyDescent="0.25">
      <c r="A991" s="35" t="s">
        <v>22</v>
      </c>
      <c r="B991" s="33" t="s">
        <v>74</v>
      </c>
      <c r="C991" s="33" t="s">
        <v>15</v>
      </c>
      <c r="D991" s="33" t="s">
        <v>395</v>
      </c>
      <c r="E991" s="33" t="s">
        <v>23</v>
      </c>
      <c r="F991" s="34">
        <f>F992</f>
        <v>274.09999999999997</v>
      </c>
      <c r="G991" s="34">
        <v>0</v>
      </c>
      <c r="H991" s="34">
        <v>0</v>
      </c>
    </row>
    <row r="992" spans="1:8" s="9" customFormat="1" ht="26.25" customHeight="1" x14ac:dyDescent="0.25">
      <c r="A992" s="35" t="s">
        <v>146</v>
      </c>
      <c r="B992" s="33" t="s">
        <v>74</v>
      </c>
      <c r="C992" s="33" t="s">
        <v>15</v>
      </c>
      <c r="D992" s="33" t="s">
        <v>395</v>
      </c>
      <c r="E992" s="33" t="s">
        <v>147</v>
      </c>
      <c r="F992" s="34">
        <f>190.1+6.4+57.4+26+8-6.4-0.6-6.8</f>
        <v>274.09999999999997</v>
      </c>
      <c r="G992" s="34">
        <v>0</v>
      </c>
      <c r="H992" s="34">
        <v>0</v>
      </c>
    </row>
    <row r="993" spans="1:8" s="9" customFormat="1" ht="26.25" hidden="1" customHeight="1" x14ac:dyDescent="0.25">
      <c r="A993" s="35" t="s">
        <v>32</v>
      </c>
      <c r="B993" s="33" t="s">
        <v>74</v>
      </c>
      <c r="C993" s="33" t="s">
        <v>15</v>
      </c>
      <c r="D993" s="33" t="s">
        <v>395</v>
      </c>
      <c r="E993" s="33" t="s">
        <v>33</v>
      </c>
      <c r="F993" s="34">
        <f>F994</f>
        <v>0</v>
      </c>
      <c r="G993" s="34">
        <v>0</v>
      </c>
      <c r="H993" s="34">
        <v>0</v>
      </c>
    </row>
    <row r="994" spans="1:8" s="9" customFormat="1" ht="26.25" hidden="1" customHeight="1" x14ac:dyDescent="0.25">
      <c r="A994" s="35" t="s">
        <v>34</v>
      </c>
      <c r="B994" s="33" t="s">
        <v>74</v>
      </c>
      <c r="C994" s="33" t="s">
        <v>15</v>
      </c>
      <c r="D994" s="33" t="s">
        <v>395</v>
      </c>
      <c r="E994" s="33" t="s">
        <v>35</v>
      </c>
      <c r="F994" s="34">
        <f>8.9-8.9</f>
        <v>0</v>
      </c>
      <c r="G994" s="34">
        <v>0</v>
      </c>
      <c r="H994" s="34">
        <v>0</v>
      </c>
    </row>
    <row r="995" spans="1:8" s="9" customFormat="1" ht="26.25" hidden="1" customHeight="1" x14ac:dyDescent="0.25">
      <c r="A995" s="35" t="s">
        <v>375</v>
      </c>
      <c r="B995" s="33" t="s">
        <v>74</v>
      </c>
      <c r="C995" s="33" t="s">
        <v>15</v>
      </c>
      <c r="D995" s="33" t="s">
        <v>395</v>
      </c>
      <c r="E995" s="33" t="s">
        <v>376</v>
      </c>
      <c r="F995" s="34">
        <f>F996</f>
        <v>0</v>
      </c>
      <c r="G995" s="34">
        <v>0</v>
      </c>
      <c r="H995" s="34">
        <v>0</v>
      </c>
    </row>
    <row r="996" spans="1:8" s="9" customFormat="1" ht="31.5" hidden="1" customHeight="1" x14ac:dyDescent="0.25">
      <c r="A996" s="35" t="s">
        <v>621</v>
      </c>
      <c r="B996" s="33" t="s">
        <v>74</v>
      </c>
      <c r="C996" s="33" t="s">
        <v>15</v>
      </c>
      <c r="D996" s="33" t="s">
        <v>395</v>
      </c>
      <c r="E996" s="33" t="s">
        <v>620</v>
      </c>
      <c r="F996" s="34">
        <f>1.1-1.1</f>
        <v>0</v>
      </c>
      <c r="G996" s="34">
        <v>0</v>
      </c>
      <c r="H996" s="34">
        <v>0</v>
      </c>
    </row>
    <row r="997" spans="1:8" s="9" customFormat="1" ht="32.25" customHeight="1" x14ac:dyDescent="0.25">
      <c r="A997" s="35" t="s">
        <v>611</v>
      </c>
      <c r="B997" s="33" t="s">
        <v>74</v>
      </c>
      <c r="C997" s="33" t="s">
        <v>15</v>
      </c>
      <c r="D997" s="33" t="s">
        <v>812</v>
      </c>
      <c r="E997" s="33" t="s">
        <v>13</v>
      </c>
      <c r="F997" s="34">
        <f>F998</f>
        <v>26.299999999999997</v>
      </c>
      <c r="G997" s="34">
        <v>0</v>
      </c>
      <c r="H997" s="34">
        <v>0</v>
      </c>
    </row>
    <row r="998" spans="1:8" s="9" customFormat="1" ht="70.5" customHeight="1" x14ac:dyDescent="0.25">
      <c r="A998" s="35" t="s">
        <v>22</v>
      </c>
      <c r="B998" s="33" t="s">
        <v>74</v>
      </c>
      <c r="C998" s="33" t="s">
        <v>15</v>
      </c>
      <c r="D998" s="33" t="s">
        <v>812</v>
      </c>
      <c r="E998" s="33" t="s">
        <v>23</v>
      </c>
      <c r="F998" s="34">
        <f>F999</f>
        <v>26.299999999999997</v>
      </c>
      <c r="G998" s="34">
        <v>0</v>
      </c>
      <c r="H998" s="34">
        <v>0</v>
      </c>
    </row>
    <row r="999" spans="1:8" s="9" customFormat="1" ht="26.25" customHeight="1" x14ac:dyDescent="0.25">
      <c r="A999" s="35" t="s">
        <v>146</v>
      </c>
      <c r="B999" s="33" t="s">
        <v>74</v>
      </c>
      <c r="C999" s="33" t="s">
        <v>15</v>
      </c>
      <c r="D999" s="33" t="s">
        <v>812</v>
      </c>
      <c r="E999" s="33" t="s">
        <v>147</v>
      </c>
      <c r="F999" s="34">
        <f>20.2+6.1</f>
        <v>26.299999999999997</v>
      </c>
      <c r="G999" s="34">
        <v>0</v>
      </c>
      <c r="H999" s="34">
        <v>0</v>
      </c>
    </row>
    <row r="1000" spans="1:8" s="9" customFormat="1" ht="26.25" customHeight="1" x14ac:dyDescent="0.25">
      <c r="A1000" s="117" t="s">
        <v>802</v>
      </c>
      <c r="B1000" s="33" t="s">
        <v>74</v>
      </c>
      <c r="C1000" s="33" t="s">
        <v>15</v>
      </c>
      <c r="D1000" s="33" t="s">
        <v>397</v>
      </c>
      <c r="E1000" s="33" t="s">
        <v>13</v>
      </c>
      <c r="F1000" s="34">
        <f>F1001</f>
        <v>80</v>
      </c>
      <c r="G1000" s="34">
        <v>0</v>
      </c>
      <c r="H1000" s="34">
        <v>0</v>
      </c>
    </row>
    <row r="1001" spans="1:8" s="9" customFormat="1" ht="42" customHeight="1" x14ac:dyDescent="0.25">
      <c r="A1001" s="35" t="s">
        <v>468</v>
      </c>
      <c r="B1001" s="33" t="s">
        <v>74</v>
      </c>
      <c r="C1001" s="33" t="s">
        <v>15</v>
      </c>
      <c r="D1001" s="33" t="s">
        <v>510</v>
      </c>
      <c r="E1001" s="33" t="s">
        <v>13</v>
      </c>
      <c r="F1001" s="34">
        <f>F1002</f>
        <v>80</v>
      </c>
      <c r="G1001" s="34">
        <v>0</v>
      </c>
      <c r="H1001" s="34">
        <v>0</v>
      </c>
    </row>
    <row r="1002" spans="1:8" s="9" customFormat="1" ht="26.25" customHeight="1" x14ac:dyDescent="0.25">
      <c r="A1002" s="35" t="s">
        <v>32</v>
      </c>
      <c r="B1002" s="33" t="s">
        <v>74</v>
      </c>
      <c r="C1002" s="33" t="s">
        <v>15</v>
      </c>
      <c r="D1002" s="33" t="s">
        <v>510</v>
      </c>
      <c r="E1002" s="33" t="s">
        <v>33</v>
      </c>
      <c r="F1002" s="34">
        <f>F1003</f>
        <v>80</v>
      </c>
      <c r="G1002" s="34">
        <v>0</v>
      </c>
      <c r="H1002" s="34">
        <v>0</v>
      </c>
    </row>
    <row r="1003" spans="1:8" s="9" customFormat="1" ht="26.25" customHeight="1" x14ac:dyDescent="0.25">
      <c r="A1003" s="35" t="s">
        <v>34</v>
      </c>
      <c r="B1003" s="33" t="s">
        <v>74</v>
      </c>
      <c r="C1003" s="33" t="s">
        <v>15</v>
      </c>
      <c r="D1003" s="33" t="s">
        <v>510</v>
      </c>
      <c r="E1003" s="33" t="s">
        <v>35</v>
      </c>
      <c r="F1003" s="34">
        <v>80</v>
      </c>
      <c r="G1003" s="34">
        <v>0</v>
      </c>
      <c r="H1003" s="34">
        <v>0</v>
      </c>
    </row>
    <row r="1004" spans="1:8" s="9" customFormat="1" ht="40.5" customHeight="1" x14ac:dyDescent="0.25">
      <c r="A1004" s="35" t="s">
        <v>816</v>
      </c>
      <c r="B1004" s="33" t="s">
        <v>74</v>
      </c>
      <c r="C1004" s="33" t="s">
        <v>15</v>
      </c>
      <c r="D1004" s="33" t="s">
        <v>492</v>
      </c>
      <c r="E1004" s="33" t="s">
        <v>13</v>
      </c>
      <c r="F1004" s="34">
        <f>F1005</f>
        <v>6.1999999999999993</v>
      </c>
      <c r="G1004" s="34">
        <v>0</v>
      </c>
      <c r="H1004" s="34">
        <v>0</v>
      </c>
    </row>
    <row r="1005" spans="1:8" s="9" customFormat="1" ht="26.25" customHeight="1" x14ac:dyDescent="0.25">
      <c r="A1005" s="35" t="s">
        <v>89</v>
      </c>
      <c r="B1005" s="33" t="s">
        <v>74</v>
      </c>
      <c r="C1005" s="33" t="s">
        <v>15</v>
      </c>
      <c r="D1005" s="33" t="s">
        <v>814</v>
      </c>
      <c r="E1005" s="33" t="s">
        <v>13</v>
      </c>
      <c r="F1005" s="34">
        <f>F1006</f>
        <v>6.1999999999999993</v>
      </c>
      <c r="G1005" s="34">
        <v>0</v>
      </c>
      <c r="H1005" s="34">
        <v>0</v>
      </c>
    </row>
    <row r="1006" spans="1:8" s="9" customFormat="1" ht="26.25" customHeight="1" x14ac:dyDescent="0.25">
      <c r="A1006" s="35" t="s">
        <v>32</v>
      </c>
      <c r="B1006" s="33" t="s">
        <v>74</v>
      </c>
      <c r="C1006" s="33" t="s">
        <v>15</v>
      </c>
      <c r="D1006" s="33" t="s">
        <v>814</v>
      </c>
      <c r="E1006" s="33" t="s">
        <v>33</v>
      </c>
      <c r="F1006" s="34">
        <f>F1007</f>
        <v>6.1999999999999993</v>
      </c>
      <c r="G1006" s="34">
        <v>0</v>
      </c>
      <c r="H1006" s="34">
        <v>0</v>
      </c>
    </row>
    <row r="1007" spans="1:8" s="9" customFormat="1" ht="26.25" customHeight="1" x14ac:dyDescent="0.25">
      <c r="A1007" s="35" t="s">
        <v>34</v>
      </c>
      <c r="B1007" s="33" t="s">
        <v>74</v>
      </c>
      <c r="C1007" s="33" t="s">
        <v>15</v>
      </c>
      <c r="D1007" s="33" t="s">
        <v>814</v>
      </c>
      <c r="E1007" s="33" t="s">
        <v>35</v>
      </c>
      <c r="F1007" s="34">
        <f>29.3-23.1</f>
        <v>6.1999999999999993</v>
      </c>
      <c r="G1007" s="34">
        <v>0</v>
      </c>
      <c r="H1007" s="34">
        <v>0</v>
      </c>
    </row>
    <row r="1008" spans="1:8" s="9" customFormat="1" ht="26.25" customHeight="1" x14ac:dyDescent="0.25">
      <c r="A1008" s="35" t="s">
        <v>817</v>
      </c>
      <c r="B1008" s="33" t="s">
        <v>74</v>
      </c>
      <c r="C1008" s="33" t="s">
        <v>15</v>
      </c>
      <c r="D1008" s="33" t="s">
        <v>815</v>
      </c>
      <c r="E1008" s="33" t="s">
        <v>13</v>
      </c>
      <c r="F1008" s="34">
        <f>F1012+F1009</f>
        <v>224.40000000000003</v>
      </c>
      <c r="G1008" s="34">
        <v>0</v>
      </c>
      <c r="H1008" s="34">
        <v>0</v>
      </c>
    </row>
    <row r="1009" spans="1:8" s="9" customFormat="1" ht="26.25" customHeight="1" x14ac:dyDescent="0.25">
      <c r="A1009" s="35" t="s">
        <v>89</v>
      </c>
      <c r="B1009" s="33" t="s">
        <v>74</v>
      </c>
      <c r="C1009" s="33" t="s">
        <v>15</v>
      </c>
      <c r="D1009" s="33" t="s">
        <v>819</v>
      </c>
      <c r="E1009" s="33" t="s">
        <v>13</v>
      </c>
      <c r="F1009" s="34">
        <f>F1010</f>
        <v>126.20000000000002</v>
      </c>
      <c r="G1009" s="34">
        <v>0</v>
      </c>
      <c r="H1009" s="34">
        <v>0</v>
      </c>
    </row>
    <row r="1010" spans="1:8" s="9" customFormat="1" ht="29.25" customHeight="1" x14ac:dyDescent="0.25">
      <c r="A1010" s="35" t="s">
        <v>32</v>
      </c>
      <c r="B1010" s="33" t="s">
        <v>74</v>
      </c>
      <c r="C1010" s="33" t="s">
        <v>15</v>
      </c>
      <c r="D1010" s="33" t="s">
        <v>819</v>
      </c>
      <c r="E1010" s="33" t="s">
        <v>33</v>
      </c>
      <c r="F1010" s="34">
        <f>F1011</f>
        <v>126.20000000000002</v>
      </c>
      <c r="G1010" s="34">
        <v>0</v>
      </c>
      <c r="H1010" s="34">
        <v>0</v>
      </c>
    </row>
    <row r="1011" spans="1:8" s="9" customFormat="1" ht="30.75" customHeight="1" x14ac:dyDescent="0.25">
      <c r="A1011" s="35" t="s">
        <v>34</v>
      </c>
      <c r="B1011" s="33" t="s">
        <v>74</v>
      </c>
      <c r="C1011" s="33" t="s">
        <v>15</v>
      </c>
      <c r="D1011" s="33" t="s">
        <v>819</v>
      </c>
      <c r="E1011" s="33" t="s">
        <v>35</v>
      </c>
      <c r="F1011" s="34">
        <f>53.1+9.5+82.7-19.1</f>
        <v>126.20000000000002</v>
      </c>
      <c r="G1011" s="34">
        <v>0</v>
      </c>
      <c r="H1011" s="34">
        <v>0</v>
      </c>
    </row>
    <row r="1012" spans="1:8" s="9" customFormat="1" ht="43.5" customHeight="1" x14ac:dyDescent="0.25">
      <c r="A1012" s="35" t="s">
        <v>468</v>
      </c>
      <c r="B1012" s="33" t="s">
        <v>74</v>
      </c>
      <c r="C1012" s="33" t="s">
        <v>15</v>
      </c>
      <c r="D1012" s="33" t="s">
        <v>818</v>
      </c>
      <c r="E1012" s="33" t="s">
        <v>13</v>
      </c>
      <c r="F1012" s="34">
        <f>F1013+F1015</f>
        <v>98.2</v>
      </c>
      <c r="G1012" s="34">
        <v>0</v>
      </c>
      <c r="H1012" s="34">
        <v>0</v>
      </c>
    </row>
    <row r="1013" spans="1:8" s="9" customFormat="1" ht="26.25" customHeight="1" x14ac:dyDescent="0.25">
      <c r="A1013" s="35" t="s">
        <v>32</v>
      </c>
      <c r="B1013" s="33" t="s">
        <v>74</v>
      </c>
      <c r="C1013" s="33" t="s">
        <v>15</v>
      </c>
      <c r="D1013" s="33" t="s">
        <v>818</v>
      </c>
      <c r="E1013" s="33" t="s">
        <v>33</v>
      </c>
      <c r="F1013" s="34">
        <f>F1014</f>
        <v>82.2</v>
      </c>
      <c r="G1013" s="34">
        <v>0</v>
      </c>
      <c r="H1013" s="34">
        <v>0</v>
      </c>
    </row>
    <row r="1014" spans="1:8" s="9" customFormat="1" ht="26.25" customHeight="1" x14ac:dyDescent="0.25">
      <c r="A1014" s="35" t="s">
        <v>34</v>
      </c>
      <c r="B1014" s="33" t="s">
        <v>74</v>
      </c>
      <c r="C1014" s="33" t="s">
        <v>15</v>
      </c>
      <c r="D1014" s="33" t="s">
        <v>818</v>
      </c>
      <c r="E1014" s="33" t="s">
        <v>35</v>
      </c>
      <c r="F1014" s="34">
        <v>82.2</v>
      </c>
      <c r="G1014" s="34">
        <v>0</v>
      </c>
      <c r="H1014" s="34">
        <v>0</v>
      </c>
    </row>
    <row r="1015" spans="1:8" s="9" customFormat="1" ht="19.5" customHeight="1" x14ac:dyDescent="0.25">
      <c r="A1015" s="35" t="s">
        <v>36</v>
      </c>
      <c r="B1015" s="33" t="s">
        <v>74</v>
      </c>
      <c r="C1015" s="33" t="s">
        <v>15</v>
      </c>
      <c r="D1015" s="33" t="s">
        <v>818</v>
      </c>
      <c r="E1015" s="33" t="s">
        <v>37</v>
      </c>
      <c r="F1015" s="34">
        <f>F1016</f>
        <v>16</v>
      </c>
      <c r="G1015" s="34">
        <v>0</v>
      </c>
      <c r="H1015" s="34">
        <v>0</v>
      </c>
    </row>
    <row r="1016" spans="1:8" s="9" customFormat="1" ht="21.75" customHeight="1" x14ac:dyDescent="0.25">
      <c r="A1016" s="35" t="s">
        <v>38</v>
      </c>
      <c r="B1016" s="33" t="s">
        <v>74</v>
      </c>
      <c r="C1016" s="33" t="s">
        <v>15</v>
      </c>
      <c r="D1016" s="33" t="s">
        <v>818</v>
      </c>
      <c r="E1016" s="33" t="s">
        <v>39</v>
      </c>
      <c r="F1016" s="34">
        <v>16</v>
      </c>
      <c r="G1016" s="34">
        <v>0</v>
      </c>
      <c r="H1016" s="34">
        <v>0</v>
      </c>
    </row>
    <row r="1017" spans="1:8" s="9" customFormat="1" ht="42.75" customHeight="1" x14ac:dyDescent="0.25">
      <c r="A1017" s="35" t="s">
        <v>576</v>
      </c>
      <c r="B1017" s="33" t="s">
        <v>74</v>
      </c>
      <c r="C1017" s="33" t="s">
        <v>15</v>
      </c>
      <c r="D1017" s="33" t="s">
        <v>554</v>
      </c>
      <c r="E1017" s="33" t="s">
        <v>13</v>
      </c>
      <c r="F1017" s="34">
        <v>0</v>
      </c>
      <c r="G1017" s="34">
        <f>G1018</f>
        <v>2811.3</v>
      </c>
      <c r="H1017" s="34">
        <f>H1018</f>
        <v>2619.7999999999997</v>
      </c>
    </row>
    <row r="1018" spans="1:8" s="9" customFormat="1" ht="26.25" customHeight="1" x14ac:dyDescent="0.25">
      <c r="A1018" s="35" t="s">
        <v>89</v>
      </c>
      <c r="B1018" s="33" t="s">
        <v>74</v>
      </c>
      <c r="C1018" s="33" t="s">
        <v>15</v>
      </c>
      <c r="D1018" s="33" t="s">
        <v>555</v>
      </c>
      <c r="E1018" s="33" t="s">
        <v>13</v>
      </c>
      <c r="F1018" s="34">
        <v>0</v>
      </c>
      <c r="G1018" s="34">
        <f>G1019+G1021+G1024</f>
        <v>2811.3</v>
      </c>
      <c r="H1018" s="34">
        <f>H1019+H1021+H1024</f>
        <v>2619.7999999999997</v>
      </c>
    </row>
    <row r="1019" spans="1:8" s="9" customFormat="1" ht="68.25" customHeight="1" x14ac:dyDescent="0.25">
      <c r="A1019" s="35" t="s">
        <v>22</v>
      </c>
      <c r="B1019" s="33" t="s">
        <v>74</v>
      </c>
      <c r="C1019" s="33" t="s">
        <v>15</v>
      </c>
      <c r="D1019" s="33" t="s">
        <v>555</v>
      </c>
      <c r="E1019" s="33" t="s">
        <v>23</v>
      </c>
      <c r="F1019" s="34">
        <v>0</v>
      </c>
      <c r="G1019" s="34">
        <f>G1020</f>
        <v>2351.8000000000002</v>
      </c>
      <c r="H1019" s="34">
        <f>H1020</f>
        <v>2271</v>
      </c>
    </row>
    <row r="1020" spans="1:8" s="9" customFormat="1" ht="17.25" customHeight="1" x14ac:dyDescent="0.25">
      <c r="A1020" s="35" t="s">
        <v>146</v>
      </c>
      <c r="B1020" s="33" t="s">
        <v>74</v>
      </c>
      <c r="C1020" s="33" t="s">
        <v>15</v>
      </c>
      <c r="D1020" s="33" t="s">
        <v>555</v>
      </c>
      <c r="E1020" s="33" t="s">
        <v>147</v>
      </c>
      <c r="F1020" s="34">
        <v>0</v>
      </c>
      <c r="G1020" s="34">
        <f>187.8+34+1629.5+8.4+492.1</f>
        <v>2351.8000000000002</v>
      </c>
      <c r="H1020" s="34">
        <f>107+1629.5+42.4+492.1</f>
        <v>2271</v>
      </c>
    </row>
    <row r="1021" spans="1:8" s="9" customFormat="1" ht="26.25" customHeight="1" x14ac:dyDescent="0.25">
      <c r="A1021" s="35" t="s">
        <v>32</v>
      </c>
      <c r="B1021" s="33" t="s">
        <v>74</v>
      </c>
      <c r="C1021" s="33" t="s">
        <v>15</v>
      </c>
      <c r="D1021" s="33" t="s">
        <v>555</v>
      </c>
      <c r="E1021" s="33" t="s">
        <v>33</v>
      </c>
      <c r="F1021" s="34">
        <v>0</v>
      </c>
      <c r="G1021" s="34">
        <f>G1022</f>
        <v>412.9</v>
      </c>
      <c r="H1021" s="34">
        <f>H1022</f>
        <v>302.2</v>
      </c>
    </row>
    <row r="1022" spans="1:8" s="9" customFormat="1" ht="26.25" customHeight="1" x14ac:dyDescent="0.25">
      <c r="A1022" s="35" t="s">
        <v>34</v>
      </c>
      <c r="B1022" s="33" t="s">
        <v>74</v>
      </c>
      <c r="C1022" s="33" t="s">
        <v>15</v>
      </c>
      <c r="D1022" s="33" t="s">
        <v>555</v>
      </c>
      <c r="E1022" s="33" t="s">
        <v>35</v>
      </c>
      <c r="F1022" s="34">
        <v>0</v>
      </c>
      <c r="G1022" s="34">
        <f>21+140.2+20+231.7</f>
        <v>412.9</v>
      </c>
      <c r="H1022" s="34">
        <f>21+130.2+20+131</f>
        <v>302.2</v>
      </c>
    </row>
    <row r="1023" spans="1:8" s="9" customFormat="1" ht="26.25" hidden="1" customHeight="1" x14ac:dyDescent="0.25">
      <c r="A1023" s="35"/>
      <c r="B1023" s="33"/>
      <c r="C1023" s="33"/>
      <c r="D1023" s="33"/>
      <c r="E1023" s="33"/>
      <c r="F1023" s="34"/>
      <c r="G1023" s="34"/>
      <c r="H1023" s="34"/>
    </row>
    <row r="1024" spans="1:8" s="9" customFormat="1" ht="21" customHeight="1" x14ac:dyDescent="0.25">
      <c r="A1024" s="35" t="s">
        <v>36</v>
      </c>
      <c r="B1024" s="33" t="s">
        <v>74</v>
      </c>
      <c r="C1024" s="33" t="s">
        <v>15</v>
      </c>
      <c r="D1024" s="33" t="s">
        <v>555</v>
      </c>
      <c r="E1024" s="33" t="s">
        <v>37</v>
      </c>
      <c r="F1024" s="34">
        <v>0</v>
      </c>
      <c r="G1024" s="34">
        <f>G1025</f>
        <v>46.6</v>
      </c>
      <c r="H1024" s="34">
        <f>H1025</f>
        <v>46.6</v>
      </c>
    </row>
    <row r="1025" spans="1:8" s="9" customFormat="1" ht="20.25" customHeight="1" x14ac:dyDescent="0.25">
      <c r="A1025" s="35" t="s">
        <v>38</v>
      </c>
      <c r="B1025" s="33" t="s">
        <v>74</v>
      </c>
      <c r="C1025" s="33" t="s">
        <v>15</v>
      </c>
      <c r="D1025" s="33" t="s">
        <v>555</v>
      </c>
      <c r="E1025" s="33" t="s">
        <v>39</v>
      </c>
      <c r="F1025" s="34">
        <v>0</v>
      </c>
      <c r="G1025" s="34">
        <v>46.6</v>
      </c>
      <c r="H1025" s="34">
        <v>46.6</v>
      </c>
    </row>
    <row r="1026" spans="1:8" s="9" customFormat="1" ht="15.75" customHeight="1" x14ac:dyDescent="0.25">
      <c r="A1026" s="35" t="s">
        <v>399</v>
      </c>
      <c r="B1026" s="33" t="s">
        <v>206</v>
      </c>
      <c r="C1026" s="33" t="s">
        <v>11</v>
      </c>
      <c r="D1026" s="33" t="s">
        <v>12</v>
      </c>
      <c r="E1026" s="33" t="s">
        <v>13</v>
      </c>
      <c r="F1026" s="34">
        <f>F1027</f>
        <v>1681.4</v>
      </c>
      <c r="G1026" s="34">
        <f>G1027</f>
        <v>1380.9</v>
      </c>
      <c r="H1026" s="34">
        <f>H1027</f>
        <v>1260.7</v>
      </c>
    </row>
    <row r="1027" spans="1:8" s="9" customFormat="1" ht="17.25" customHeight="1" x14ac:dyDescent="0.25">
      <c r="A1027" s="35" t="s">
        <v>400</v>
      </c>
      <c r="B1027" s="33" t="s">
        <v>206</v>
      </c>
      <c r="C1027" s="33" t="s">
        <v>15</v>
      </c>
      <c r="D1027" s="33" t="s">
        <v>12</v>
      </c>
      <c r="E1027" s="33" t="s">
        <v>13</v>
      </c>
      <c r="F1027" s="34">
        <f>F1028+F1033</f>
        <v>1681.4</v>
      </c>
      <c r="G1027" s="34">
        <f>G1028+G1033</f>
        <v>1380.9</v>
      </c>
      <c r="H1027" s="34">
        <f>H1078</f>
        <v>1260.7</v>
      </c>
    </row>
    <row r="1028" spans="1:8" s="9" customFormat="1" ht="27" hidden="1" customHeight="1" x14ac:dyDescent="0.25">
      <c r="A1028" s="35" t="s">
        <v>286</v>
      </c>
      <c r="B1028" s="33" t="s">
        <v>206</v>
      </c>
      <c r="C1028" s="33" t="s">
        <v>15</v>
      </c>
      <c r="D1028" s="33" t="s">
        <v>287</v>
      </c>
      <c r="E1028" s="33" t="s">
        <v>13</v>
      </c>
      <c r="F1028" s="34">
        <f t="shared" ref="F1028:H1031" si="158">F1029</f>
        <v>0</v>
      </c>
      <c r="G1028" s="34">
        <f t="shared" si="158"/>
        <v>0</v>
      </c>
      <c r="H1028" s="34">
        <f t="shared" si="158"/>
        <v>0</v>
      </c>
    </row>
    <row r="1029" spans="1:8" s="9" customFormat="1" ht="39" hidden="1" customHeight="1" x14ac:dyDescent="0.25">
      <c r="A1029" s="35" t="s">
        <v>401</v>
      </c>
      <c r="B1029" s="33" t="s">
        <v>206</v>
      </c>
      <c r="C1029" s="33" t="s">
        <v>15</v>
      </c>
      <c r="D1029" s="33" t="s">
        <v>402</v>
      </c>
      <c r="E1029" s="33" t="s">
        <v>13</v>
      </c>
      <c r="F1029" s="34">
        <f t="shared" si="158"/>
        <v>0</v>
      </c>
      <c r="G1029" s="34">
        <f t="shared" si="158"/>
        <v>0</v>
      </c>
      <c r="H1029" s="34">
        <f t="shared" si="158"/>
        <v>0</v>
      </c>
    </row>
    <row r="1030" spans="1:8" s="9" customFormat="1" ht="17.25" hidden="1" customHeight="1" x14ac:dyDescent="0.25">
      <c r="A1030" s="35" t="s">
        <v>89</v>
      </c>
      <c r="B1030" s="33" t="s">
        <v>206</v>
      </c>
      <c r="C1030" s="33" t="s">
        <v>15</v>
      </c>
      <c r="D1030" s="33" t="s">
        <v>403</v>
      </c>
      <c r="E1030" s="33" t="s">
        <v>13</v>
      </c>
      <c r="F1030" s="34">
        <f t="shared" si="158"/>
        <v>0</v>
      </c>
      <c r="G1030" s="34">
        <f t="shared" si="158"/>
        <v>0</v>
      </c>
      <c r="H1030" s="34">
        <f t="shared" si="158"/>
        <v>0</v>
      </c>
    </row>
    <row r="1031" spans="1:8" s="9" customFormat="1" ht="30" hidden="1" customHeight="1" x14ac:dyDescent="0.25">
      <c r="A1031" s="35" t="s">
        <v>291</v>
      </c>
      <c r="B1031" s="33" t="s">
        <v>206</v>
      </c>
      <c r="C1031" s="33" t="s">
        <v>15</v>
      </c>
      <c r="D1031" s="33" t="s">
        <v>403</v>
      </c>
      <c r="E1031" s="33" t="s">
        <v>292</v>
      </c>
      <c r="F1031" s="34">
        <f t="shared" si="158"/>
        <v>0</v>
      </c>
      <c r="G1031" s="34">
        <f t="shared" si="158"/>
        <v>0</v>
      </c>
      <c r="H1031" s="34">
        <f t="shared" si="158"/>
        <v>0</v>
      </c>
    </row>
    <row r="1032" spans="1:8" s="9" customFormat="1" ht="17.25" hidden="1" customHeight="1" x14ac:dyDescent="0.25">
      <c r="A1032" s="35" t="s">
        <v>293</v>
      </c>
      <c r="B1032" s="33" t="s">
        <v>206</v>
      </c>
      <c r="C1032" s="33" t="s">
        <v>15</v>
      </c>
      <c r="D1032" s="33" t="s">
        <v>403</v>
      </c>
      <c r="E1032" s="33" t="s">
        <v>294</v>
      </c>
      <c r="F1032" s="34">
        <f>6-6</f>
        <v>0</v>
      </c>
      <c r="G1032" s="34">
        <f>6-6</f>
        <v>0</v>
      </c>
      <c r="H1032" s="34">
        <f>6-6</f>
        <v>0</v>
      </c>
    </row>
    <row r="1033" spans="1:8" s="9" customFormat="1" ht="82.5" customHeight="1" x14ac:dyDescent="0.25">
      <c r="A1033" s="35" t="s">
        <v>577</v>
      </c>
      <c r="B1033" s="33" t="s">
        <v>206</v>
      </c>
      <c r="C1033" s="33" t="s">
        <v>15</v>
      </c>
      <c r="D1033" s="33" t="s">
        <v>404</v>
      </c>
      <c r="E1033" s="33" t="s">
        <v>13</v>
      </c>
      <c r="F1033" s="34">
        <f t="shared" ref="F1033:H1036" si="159">F1034</f>
        <v>1681.4</v>
      </c>
      <c r="G1033" s="34">
        <f t="shared" si="159"/>
        <v>1380.9</v>
      </c>
      <c r="H1033" s="34">
        <f t="shared" si="159"/>
        <v>0</v>
      </c>
    </row>
    <row r="1034" spans="1:8" s="9" customFormat="1" ht="54" customHeight="1" x14ac:dyDescent="0.25">
      <c r="A1034" s="35" t="s">
        <v>405</v>
      </c>
      <c r="B1034" s="33" t="s">
        <v>206</v>
      </c>
      <c r="C1034" s="33" t="s">
        <v>15</v>
      </c>
      <c r="D1034" s="33" t="s">
        <v>406</v>
      </c>
      <c r="E1034" s="33" t="s">
        <v>13</v>
      </c>
      <c r="F1034" s="34">
        <f>F1035+F1059+F1056+F1065+F1062+F1069+F1072+F1075</f>
        <v>1681.4</v>
      </c>
      <c r="G1034" s="34">
        <f t="shared" ref="G1034:H1034" si="160">G1035+G1059</f>
        <v>1380.9</v>
      </c>
      <c r="H1034" s="34">
        <f t="shared" si="160"/>
        <v>0</v>
      </c>
    </row>
    <row r="1035" spans="1:8" s="9" customFormat="1" ht="41.25" customHeight="1" x14ac:dyDescent="0.25">
      <c r="A1035" s="35" t="s">
        <v>298</v>
      </c>
      <c r="B1035" s="33" t="s">
        <v>206</v>
      </c>
      <c r="C1035" s="33" t="s">
        <v>15</v>
      </c>
      <c r="D1035" s="33" t="s">
        <v>407</v>
      </c>
      <c r="E1035" s="33" t="s">
        <v>13</v>
      </c>
      <c r="F1035" s="34">
        <f t="shared" si="159"/>
        <v>1450.3000000000002</v>
      </c>
      <c r="G1035" s="34">
        <f t="shared" si="159"/>
        <v>1380.9</v>
      </c>
      <c r="H1035" s="34">
        <f t="shared" si="159"/>
        <v>0</v>
      </c>
    </row>
    <row r="1036" spans="1:8" s="9" customFormat="1" ht="34.5" customHeight="1" x14ac:dyDescent="0.25">
      <c r="A1036" s="35" t="s">
        <v>291</v>
      </c>
      <c r="B1036" s="33" t="s">
        <v>206</v>
      </c>
      <c r="C1036" s="33" t="s">
        <v>15</v>
      </c>
      <c r="D1036" s="33" t="s">
        <v>407</v>
      </c>
      <c r="E1036" s="33" t="s">
        <v>292</v>
      </c>
      <c r="F1036" s="34">
        <f t="shared" si="159"/>
        <v>1450.3000000000002</v>
      </c>
      <c r="G1036" s="34">
        <f t="shared" si="159"/>
        <v>1380.9</v>
      </c>
      <c r="H1036" s="34">
        <f t="shared" si="159"/>
        <v>0</v>
      </c>
    </row>
    <row r="1037" spans="1:8" s="9" customFormat="1" ht="15.75" customHeight="1" x14ac:dyDescent="0.25">
      <c r="A1037" s="35" t="s">
        <v>293</v>
      </c>
      <c r="B1037" s="33" t="s">
        <v>206</v>
      </c>
      <c r="C1037" s="33" t="s">
        <v>15</v>
      </c>
      <c r="D1037" s="33" t="s">
        <v>407</v>
      </c>
      <c r="E1037" s="33" t="s">
        <v>294</v>
      </c>
      <c r="F1037" s="34">
        <f>1485.4+1.2+10-141.8-30.5+30.5-22.4-0.1+118</f>
        <v>1450.3000000000002</v>
      </c>
      <c r="G1037" s="34">
        <v>1380.9</v>
      </c>
      <c r="H1037" s="34">
        <v>0</v>
      </c>
    </row>
    <row r="1038" spans="1:8" s="9" customFormat="1" ht="30.75" hidden="1" customHeight="1" x14ac:dyDescent="0.25">
      <c r="A1038" s="44" t="s">
        <v>408</v>
      </c>
      <c r="B1038" s="33" t="s">
        <v>206</v>
      </c>
      <c r="C1038" s="33" t="s">
        <v>15</v>
      </c>
      <c r="D1038" s="33" t="s">
        <v>409</v>
      </c>
      <c r="E1038" s="33" t="s">
        <v>13</v>
      </c>
      <c r="F1038" s="34">
        <f t="shared" ref="F1038:H1039" si="161">F1039</f>
        <v>0</v>
      </c>
      <c r="G1038" s="34">
        <f t="shared" si="161"/>
        <v>0</v>
      </c>
      <c r="H1038" s="34">
        <f t="shared" si="161"/>
        <v>0</v>
      </c>
    </row>
    <row r="1039" spans="1:8" s="9" customFormat="1" ht="26.25" hidden="1" x14ac:dyDescent="0.25">
      <c r="A1039" s="35" t="s">
        <v>410</v>
      </c>
      <c r="B1039" s="33" t="s">
        <v>206</v>
      </c>
      <c r="C1039" s="33" t="s">
        <v>15</v>
      </c>
      <c r="D1039" s="33" t="s">
        <v>409</v>
      </c>
      <c r="E1039" s="33" t="s">
        <v>33</v>
      </c>
      <c r="F1039" s="34">
        <f t="shared" si="161"/>
        <v>0</v>
      </c>
      <c r="G1039" s="34">
        <f t="shared" si="161"/>
        <v>0</v>
      </c>
      <c r="H1039" s="34">
        <f t="shared" si="161"/>
        <v>0</v>
      </c>
    </row>
    <row r="1040" spans="1:8" s="9" customFormat="1" ht="39" hidden="1" x14ac:dyDescent="0.25">
      <c r="A1040" s="35" t="s">
        <v>161</v>
      </c>
      <c r="B1040" s="33" t="s">
        <v>206</v>
      </c>
      <c r="C1040" s="33" t="s">
        <v>15</v>
      </c>
      <c r="D1040" s="33" t="s">
        <v>409</v>
      </c>
      <c r="E1040" s="33" t="s">
        <v>35</v>
      </c>
      <c r="F1040" s="34">
        <v>0</v>
      </c>
      <c r="G1040" s="34">
        <v>0</v>
      </c>
      <c r="H1040" s="34">
        <v>0</v>
      </c>
    </row>
    <row r="1041" spans="1:8" s="9" customFormat="1" ht="39" hidden="1" x14ac:dyDescent="0.25">
      <c r="A1041" s="35" t="s">
        <v>411</v>
      </c>
      <c r="B1041" s="33" t="s">
        <v>68</v>
      </c>
      <c r="C1041" s="33" t="s">
        <v>15</v>
      </c>
      <c r="D1041" s="33" t="s">
        <v>412</v>
      </c>
      <c r="E1041" s="33" t="s">
        <v>13</v>
      </c>
      <c r="F1041" s="34">
        <f t="shared" ref="F1041:H1042" si="162">F1042</f>
        <v>0</v>
      </c>
      <c r="G1041" s="34">
        <f t="shared" si="162"/>
        <v>0</v>
      </c>
      <c r="H1041" s="34">
        <f t="shared" si="162"/>
        <v>0</v>
      </c>
    </row>
    <row r="1042" spans="1:8" s="9" customFormat="1" ht="26.25" hidden="1" x14ac:dyDescent="0.25">
      <c r="A1042" s="35" t="s">
        <v>410</v>
      </c>
      <c r="B1042" s="33" t="s">
        <v>68</v>
      </c>
      <c r="C1042" s="33" t="s">
        <v>15</v>
      </c>
      <c r="D1042" s="33" t="s">
        <v>412</v>
      </c>
      <c r="E1042" s="33" t="s">
        <v>33</v>
      </c>
      <c r="F1042" s="34">
        <f t="shared" si="162"/>
        <v>0</v>
      </c>
      <c r="G1042" s="34">
        <f t="shared" si="162"/>
        <v>0</v>
      </c>
      <c r="H1042" s="34">
        <f t="shared" si="162"/>
        <v>0</v>
      </c>
    </row>
    <row r="1043" spans="1:8" s="9" customFormat="1" ht="39" hidden="1" x14ac:dyDescent="0.25">
      <c r="A1043" s="35" t="s">
        <v>161</v>
      </c>
      <c r="B1043" s="33" t="s">
        <v>68</v>
      </c>
      <c r="C1043" s="33" t="s">
        <v>15</v>
      </c>
      <c r="D1043" s="33" t="s">
        <v>412</v>
      </c>
      <c r="E1043" s="33" t="s">
        <v>35</v>
      </c>
      <c r="F1043" s="34">
        <v>0</v>
      </c>
      <c r="G1043" s="34">
        <v>0</v>
      </c>
      <c r="H1043" s="34">
        <v>0</v>
      </c>
    </row>
    <row r="1044" spans="1:8" ht="39" hidden="1" x14ac:dyDescent="0.25">
      <c r="A1044" s="35" t="s">
        <v>413</v>
      </c>
      <c r="B1044" s="33" t="s">
        <v>68</v>
      </c>
      <c r="C1044" s="33" t="s">
        <v>15</v>
      </c>
      <c r="D1044" s="33" t="s">
        <v>414</v>
      </c>
      <c r="E1044" s="33" t="s">
        <v>13</v>
      </c>
      <c r="F1044" s="34">
        <f t="shared" ref="F1044:H1046" si="163">F1045</f>
        <v>0</v>
      </c>
      <c r="G1044" s="34">
        <f t="shared" si="163"/>
        <v>0</v>
      </c>
      <c r="H1044" s="34">
        <f t="shared" si="163"/>
        <v>0</v>
      </c>
    </row>
    <row r="1045" spans="1:8" ht="26.25" hidden="1" x14ac:dyDescent="0.25">
      <c r="A1045" s="35" t="s">
        <v>415</v>
      </c>
      <c r="B1045" s="33" t="s">
        <v>68</v>
      </c>
      <c r="C1045" s="33" t="s">
        <v>15</v>
      </c>
      <c r="D1045" s="33" t="s">
        <v>414</v>
      </c>
      <c r="E1045" s="33" t="s">
        <v>13</v>
      </c>
      <c r="F1045" s="34">
        <f t="shared" si="163"/>
        <v>0</v>
      </c>
      <c r="G1045" s="34">
        <f t="shared" si="163"/>
        <v>0</v>
      </c>
      <c r="H1045" s="34">
        <f t="shared" si="163"/>
        <v>0</v>
      </c>
    </row>
    <row r="1046" spans="1:8" ht="64.5" hidden="1" x14ac:dyDescent="0.25">
      <c r="A1046" s="35" t="s">
        <v>22</v>
      </c>
      <c r="B1046" s="33" t="s">
        <v>68</v>
      </c>
      <c r="C1046" s="33" t="s">
        <v>15</v>
      </c>
      <c r="D1046" s="33" t="s">
        <v>414</v>
      </c>
      <c r="E1046" s="33" t="s">
        <v>23</v>
      </c>
      <c r="F1046" s="34">
        <f t="shared" si="163"/>
        <v>0</v>
      </c>
      <c r="G1046" s="34">
        <f t="shared" si="163"/>
        <v>0</v>
      </c>
      <c r="H1046" s="34">
        <f t="shared" si="163"/>
        <v>0</v>
      </c>
    </row>
    <row r="1047" spans="1:8" ht="26.25" hidden="1" x14ac:dyDescent="0.25">
      <c r="A1047" s="35" t="s">
        <v>416</v>
      </c>
      <c r="B1047" s="33" t="s">
        <v>68</v>
      </c>
      <c r="C1047" s="33" t="s">
        <v>15</v>
      </c>
      <c r="D1047" s="33" t="s">
        <v>414</v>
      </c>
      <c r="E1047" s="33" t="s">
        <v>147</v>
      </c>
      <c r="F1047" s="34">
        <f>30-30</f>
        <v>0</v>
      </c>
      <c r="G1047" s="34">
        <f>30-30</f>
        <v>0</v>
      </c>
      <c r="H1047" s="34">
        <f>30-30</f>
        <v>0</v>
      </c>
    </row>
    <row r="1048" spans="1:8" ht="64.5" hidden="1" x14ac:dyDescent="0.25">
      <c r="A1048" s="35" t="s">
        <v>417</v>
      </c>
      <c r="B1048" s="33" t="s">
        <v>68</v>
      </c>
      <c r="C1048" s="33" t="s">
        <v>15</v>
      </c>
      <c r="D1048" s="33" t="s">
        <v>333</v>
      </c>
      <c r="E1048" s="33" t="s">
        <v>13</v>
      </c>
      <c r="F1048" s="34">
        <f t="shared" ref="F1048:H1049" si="164">F1049</f>
        <v>0</v>
      </c>
      <c r="G1048" s="34">
        <f t="shared" si="164"/>
        <v>0</v>
      </c>
      <c r="H1048" s="34">
        <f t="shared" si="164"/>
        <v>0</v>
      </c>
    </row>
    <row r="1049" spans="1:8" ht="26.25" hidden="1" x14ac:dyDescent="0.25">
      <c r="A1049" s="35" t="s">
        <v>410</v>
      </c>
      <c r="B1049" s="33" t="s">
        <v>68</v>
      </c>
      <c r="C1049" s="33" t="s">
        <v>15</v>
      </c>
      <c r="D1049" s="33" t="s">
        <v>333</v>
      </c>
      <c r="E1049" s="33" t="s">
        <v>33</v>
      </c>
      <c r="F1049" s="34">
        <f t="shared" si="164"/>
        <v>0</v>
      </c>
      <c r="G1049" s="34">
        <f t="shared" si="164"/>
        <v>0</v>
      </c>
      <c r="H1049" s="34">
        <f t="shared" si="164"/>
        <v>0</v>
      </c>
    </row>
    <row r="1050" spans="1:8" ht="39" hidden="1" x14ac:dyDescent="0.25">
      <c r="A1050" s="35" t="s">
        <v>161</v>
      </c>
      <c r="B1050" s="33" t="s">
        <v>68</v>
      </c>
      <c r="C1050" s="33" t="s">
        <v>15</v>
      </c>
      <c r="D1050" s="33" t="s">
        <v>333</v>
      </c>
      <c r="E1050" s="33" t="s">
        <v>35</v>
      </c>
      <c r="F1050" s="34">
        <v>0</v>
      </c>
      <c r="G1050" s="34">
        <v>0</v>
      </c>
      <c r="H1050" s="34">
        <v>0</v>
      </c>
    </row>
    <row r="1051" spans="1:8" ht="26.25" hidden="1" x14ac:dyDescent="0.25">
      <c r="A1051" s="35" t="s">
        <v>418</v>
      </c>
      <c r="B1051" s="33" t="s">
        <v>84</v>
      </c>
      <c r="C1051" s="33" t="s">
        <v>11</v>
      </c>
      <c r="D1051" s="33" t="s">
        <v>12</v>
      </c>
      <c r="E1051" s="33" t="s">
        <v>13</v>
      </c>
      <c r="F1051" s="34">
        <f t="shared" ref="F1051:H1054" si="165">F1052</f>
        <v>0</v>
      </c>
      <c r="G1051" s="34">
        <f t="shared" si="165"/>
        <v>0</v>
      </c>
      <c r="H1051" s="34">
        <f t="shared" si="165"/>
        <v>0</v>
      </c>
    </row>
    <row r="1052" spans="1:8" ht="18" hidden="1" customHeight="1" x14ac:dyDescent="0.25">
      <c r="A1052" s="35" t="s">
        <v>419</v>
      </c>
      <c r="B1052" s="33" t="s">
        <v>84</v>
      </c>
      <c r="C1052" s="33" t="s">
        <v>10</v>
      </c>
      <c r="D1052" s="33" t="s">
        <v>12</v>
      </c>
      <c r="E1052" s="33" t="s">
        <v>13</v>
      </c>
      <c r="F1052" s="34">
        <f t="shared" si="165"/>
        <v>0</v>
      </c>
      <c r="G1052" s="34">
        <f t="shared" si="165"/>
        <v>0</v>
      </c>
      <c r="H1052" s="34">
        <f t="shared" si="165"/>
        <v>0</v>
      </c>
    </row>
    <row r="1053" spans="1:8" ht="14.25" hidden="1" customHeight="1" x14ac:dyDescent="0.25">
      <c r="A1053" s="35" t="s">
        <v>420</v>
      </c>
      <c r="B1053" s="33" t="s">
        <v>84</v>
      </c>
      <c r="C1053" s="33" t="s">
        <v>10</v>
      </c>
      <c r="D1053" s="33" t="s">
        <v>421</v>
      </c>
      <c r="E1053" s="33" t="s">
        <v>13</v>
      </c>
      <c r="F1053" s="34">
        <f t="shared" si="165"/>
        <v>0</v>
      </c>
      <c r="G1053" s="34">
        <f t="shared" si="165"/>
        <v>0</v>
      </c>
      <c r="H1053" s="34">
        <f t="shared" si="165"/>
        <v>0</v>
      </c>
    </row>
    <row r="1054" spans="1:8" ht="26.25" hidden="1" x14ac:dyDescent="0.25">
      <c r="A1054" s="35" t="s">
        <v>422</v>
      </c>
      <c r="B1054" s="33" t="s">
        <v>84</v>
      </c>
      <c r="C1054" s="33" t="s">
        <v>10</v>
      </c>
      <c r="D1054" s="33" t="s">
        <v>423</v>
      </c>
      <c r="E1054" s="33" t="s">
        <v>13</v>
      </c>
      <c r="F1054" s="34">
        <f t="shared" si="165"/>
        <v>0</v>
      </c>
      <c r="G1054" s="34">
        <f t="shared" si="165"/>
        <v>0</v>
      </c>
      <c r="H1054" s="34">
        <f t="shared" si="165"/>
        <v>0</v>
      </c>
    </row>
    <row r="1055" spans="1:8" ht="15" hidden="1" x14ac:dyDescent="0.25">
      <c r="A1055" s="35" t="s">
        <v>424</v>
      </c>
      <c r="B1055" s="33" t="s">
        <v>84</v>
      </c>
      <c r="C1055" s="33" t="s">
        <v>10</v>
      </c>
      <c r="D1055" s="33" t="s">
        <v>423</v>
      </c>
      <c r="E1055" s="33" t="s">
        <v>425</v>
      </c>
      <c r="F1055" s="34"/>
      <c r="G1055" s="34"/>
      <c r="H1055" s="34"/>
    </row>
    <row r="1056" spans="1:8" ht="39" hidden="1" x14ac:dyDescent="0.25">
      <c r="A1056" s="35" t="s">
        <v>473</v>
      </c>
      <c r="B1056" s="33" t="s">
        <v>206</v>
      </c>
      <c r="C1056" s="33" t="s">
        <v>15</v>
      </c>
      <c r="D1056" s="33" t="s">
        <v>500</v>
      </c>
      <c r="E1056" s="33" t="s">
        <v>13</v>
      </c>
      <c r="F1056" s="34">
        <f>F1057</f>
        <v>0</v>
      </c>
      <c r="G1056" s="34">
        <f t="shared" ref="G1056:H1057" si="166">G1057</f>
        <v>0</v>
      </c>
      <c r="H1056" s="34">
        <f t="shared" si="166"/>
        <v>0</v>
      </c>
    </row>
    <row r="1057" spans="1:8" ht="39" hidden="1" x14ac:dyDescent="0.25">
      <c r="A1057" s="35" t="s">
        <v>291</v>
      </c>
      <c r="B1057" s="33" t="s">
        <v>206</v>
      </c>
      <c r="C1057" s="33" t="s">
        <v>15</v>
      </c>
      <c r="D1057" s="33" t="s">
        <v>500</v>
      </c>
      <c r="E1057" s="33" t="s">
        <v>292</v>
      </c>
      <c r="F1057" s="34">
        <f>F1058</f>
        <v>0</v>
      </c>
      <c r="G1057" s="34">
        <f t="shared" si="166"/>
        <v>0</v>
      </c>
      <c r="H1057" s="34">
        <f t="shared" si="166"/>
        <v>0</v>
      </c>
    </row>
    <row r="1058" spans="1:8" ht="15" hidden="1" x14ac:dyDescent="0.25">
      <c r="A1058" s="35" t="s">
        <v>293</v>
      </c>
      <c r="B1058" s="33" t="s">
        <v>206</v>
      </c>
      <c r="C1058" s="33" t="s">
        <v>15</v>
      </c>
      <c r="D1058" s="33" t="s">
        <v>500</v>
      </c>
      <c r="E1058" s="33" t="s">
        <v>294</v>
      </c>
      <c r="F1058" s="34">
        <f>1.2-1.2</f>
        <v>0</v>
      </c>
      <c r="G1058" s="34">
        <v>0</v>
      </c>
      <c r="H1058" s="34">
        <v>0</v>
      </c>
    </row>
    <row r="1059" spans="1:8" ht="26.25" hidden="1" x14ac:dyDescent="0.25">
      <c r="A1059" s="35" t="s">
        <v>470</v>
      </c>
      <c r="B1059" s="33" t="s">
        <v>206</v>
      </c>
      <c r="C1059" s="33" t="s">
        <v>15</v>
      </c>
      <c r="D1059" s="33" t="s">
        <v>501</v>
      </c>
      <c r="E1059" s="33" t="s">
        <v>13</v>
      </c>
      <c r="F1059" s="34">
        <f>F1060</f>
        <v>0</v>
      </c>
      <c r="G1059" s="34">
        <f t="shared" ref="G1059:H1060" si="167">G1060</f>
        <v>0</v>
      </c>
      <c r="H1059" s="34">
        <f t="shared" si="167"/>
        <v>0</v>
      </c>
    </row>
    <row r="1060" spans="1:8" ht="39" hidden="1" x14ac:dyDescent="0.25">
      <c r="A1060" s="35" t="s">
        <v>291</v>
      </c>
      <c r="B1060" s="33" t="s">
        <v>206</v>
      </c>
      <c r="C1060" s="33" t="s">
        <v>15</v>
      </c>
      <c r="D1060" s="33" t="s">
        <v>501</v>
      </c>
      <c r="E1060" s="33" t="s">
        <v>292</v>
      </c>
      <c r="F1060" s="34">
        <f>F1061</f>
        <v>0</v>
      </c>
      <c r="G1060" s="34">
        <f t="shared" si="167"/>
        <v>0</v>
      </c>
      <c r="H1060" s="34">
        <f t="shared" si="167"/>
        <v>0</v>
      </c>
    </row>
    <row r="1061" spans="1:8" ht="15" hidden="1" x14ac:dyDescent="0.25">
      <c r="A1061" s="35" t="s">
        <v>293</v>
      </c>
      <c r="B1061" s="33" t="s">
        <v>206</v>
      </c>
      <c r="C1061" s="33" t="s">
        <v>15</v>
      </c>
      <c r="D1061" s="33" t="s">
        <v>501</v>
      </c>
      <c r="E1061" s="33" t="s">
        <v>294</v>
      </c>
      <c r="F1061" s="34">
        <f>23.7-23.7</f>
        <v>0</v>
      </c>
      <c r="G1061" s="34">
        <v>0</v>
      </c>
      <c r="H1061" s="34">
        <v>0</v>
      </c>
    </row>
    <row r="1062" spans="1:8" ht="45" hidden="1" customHeight="1" x14ac:dyDescent="0.25">
      <c r="A1062" s="35" t="s">
        <v>468</v>
      </c>
      <c r="B1062" s="33" t="s">
        <v>206</v>
      </c>
      <c r="C1062" s="33" t="s">
        <v>15</v>
      </c>
      <c r="D1062" s="33" t="s">
        <v>499</v>
      </c>
      <c r="E1062" s="33" t="s">
        <v>13</v>
      </c>
      <c r="F1062" s="34">
        <f>F1063</f>
        <v>0</v>
      </c>
      <c r="G1062" s="34">
        <v>0</v>
      </c>
      <c r="H1062" s="34">
        <v>0</v>
      </c>
    </row>
    <row r="1063" spans="1:8" ht="33" hidden="1" customHeight="1" x14ac:dyDescent="0.25">
      <c r="A1063" s="35" t="s">
        <v>291</v>
      </c>
      <c r="B1063" s="33" t="s">
        <v>206</v>
      </c>
      <c r="C1063" s="33" t="s">
        <v>15</v>
      </c>
      <c r="D1063" s="33" t="s">
        <v>499</v>
      </c>
      <c r="E1063" s="33" t="s">
        <v>292</v>
      </c>
      <c r="F1063" s="34">
        <f>F1064</f>
        <v>0</v>
      </c>
      <c r="G1063" s="34">
        <v>0</v>
      </c>
      <c r="H1063" s="34">
        <v>0</v>
      </c>
    </row>
    <row r="1064" spans="1:8" ht="15" hidden="1" x14ac:dyDescent="0.25">
      <c r="A1064" s="35" t="s">
        <v>293</v>
      </c>
      <c r="B1064" s="33" t="s">
        <v>206</v>
      </c>
      <c r="C1064" s="33" t="s">
        <v>15</v>
      </c>
      <c r="D1064" s="33" t="s">
        <v>499</v>
      </c>
      <c r="E1064" s="33" t="s">
        <v>294</v>
      </c>
      <c r="F1064" s="34"/>
      <c r="G1064" s="34"/>
      <c r="H1064" s="34"/>
    </row>
    <row r="1065" spans="1:8" ht="30" hidden="1" customHeight="1" x14ac:dyDescent="0.25">
      <c r="A1065" s="35" t="s">
        <v>502</v>
      </c>
      <c r="B1065" s="33" t="s">
        <v>206</v>
      </c>
      <c r="C1065" s="33" t="s">
        <v>15</v>
      </c>
      <c r="D1065" s="33" t="s">
        <v>503</v>
      </c>
      <c r="E1065" s="33" t="s">
        <v>13</v>
      </c>
      <c r="F1065" s="34">
        <f>F1066</f>
        <v>0</v>
      </c>
      <c r="G1065" s="34">
        <v>0</v>
      </c>
      <c r="H1065" s="34">
        <v>0</v>
      </c>
    </row>
    <row r="1066" spans="1:8" ht="32.25" hidden="1" customHeight="1" x14ac:dyDescent="0.25">
      <c r="A1066" s="35" t="s">
        <v>291</v>
      </c>
      <c r="B1066" s="33" t="s">
        <v>206</v>
      </c>
      <c r="C1066" s="33" t="s">
        <v>15</v>
      </c>
      <c r="D1066" s="33" t="s">
        <v>503</v>
      </c>
      <c r="E1066" s="33" t="s">
        <v>292</v>
      </c>
      <c r="F1066" s="34">
        <f>F1067</f>
        <v>0</v>
      </c>
      <c r="G1066" s="34">
        <v>0</v>
      </c>
      <c r="H1066" s="34">
        <v>0</v>
      </c>
    </row>
    <row r="1067" spans="1:8" ht="15" hidden="1" x14ac:dyDescent="0.25">
      <c r="A1067" s="35" t="s">
        <v>293</v>
      </c>
      <c r="B1067" s="33" t="s">
        <v>206</v>
      </c>
      <c r="C1067" s="33" t="s">
        <v>15</v>
      </c>
      <c r="D1067" s="33" t="s">
        <v>503</v>
      </c>
      <c r="E1067" s="33" t="s">
        <v>294</v>
      </c>
      <c r="F1067" s="34"/>
      <c r="G1067" s="34"/>
      <c r="H1067" s="34"/>
    </row>
    <row r="1068" spans="1:8" ht="15" hidden="1" x14ac:dyDescent="0.25">
      <c r="A1068" s="36"/>
      <c r="B1068" s="33"/>
      <c r="C1068" s="33"/>
      <c r="D1068" s="33"/>
      <c r="E1068" s="33"/>
      <c r="F1068" s="34"/>
      <c r="G1068" s="34"/>
      <c r="H1068" s="34"/>
    </row>
    <row r="1069" spans="1:8" ht="26.25" x14ac:dyDescent="0.25">
      <c r="A1069" s="35" t="s">
        <v>502</v>
      </c>
      <c r="B1069" s="33" t="s">
        <v>206</v>
      </c>
      <c r="C1069" s="33" t="s">
        <v>15</v>
      </c>
      <c r="D1069" s="33" t="s">
        <v>503</v>
      </c>
      <c r="E1069" s="33" t="s">
        <v>13</v>
      </c>
      <c r="F1069" s="34">
        <f>F1070</f>
        <v>200</v>
      </c>
      <c r="G1069" s="34">
        <v>0</v>
      </c>
      <c r="H1069" s="34">
        <v>0</v>
      </c>
    </row>
    <row r="1070" spans="1:8" ht="31.5" customHeight="1" x14ac:dyDescent="0.25">
      <c r="A1070" s="35" t="s">
        <v>291</v>
      </c>
      <c r="B1070" s="33" t="s">
        <v>206</v>
      </c>
      <c r="C1070" s="33" t="s">
        <v>15</v>
      </c>
      <c r="D1070" s="33" t="s">
        <v>503</v>
      </c>
      <c r="E1070" s="33" t="s">
        <v>292</v>
      </c>
      <c r="F1070" s="34">
        <f>F1071</f>
        <v>200</v>
      </c>
      <c r="G1070" s="34">
        <v>0</v>
      </c>
      <c r="H1070" s="34">
        <v>0</v>
      </c>
    </row>
    <row r="1071" spans="1:8" ht="15" x14ac:dyDescent="0.25">
      <c r="A1071" s="35" t="s">
        <v>293</v>
      </c>
      <c r="B1071" s="33" t="s">
        <v>206</v>
      </c>
      <c r="C1071" s="33" t="s">
        <v>15</v>
      </c>
      <c r="D1071" s="33" t="s">
        <v>503</v>
      </c>
      <c r="E1071" s="33" t="s">
        <v>294</v>
      </c>
      <c r="F1071" s="34">
        <v>200</v>
      </c>
      <c r="G1071" s="34">
        <v>0</v>
      </c>
      <c r="H1071" s="34">
        <v>0</v>
      </c>
    </row>
    <row r="1072" spans="1:8" ht="28.5" customHeight="1" x14ac:dyDescent="0.25">
      <c r="A1072" s="35" t="s">
        <v>611</v>
      </c>
      <c r="B1072" s="33" t="s">
        <v>206</v>
      </c>
      <c r="C1072" s="33" t="s">
        <v>15</v>
      </c>
      <c r="D1072" s="33" t="s">
        <v>798</v>
      </c>
      <c r="E1072" s="33" t="s">
        <v>13</v>
      </c>
      <c r="F1072" s="34">
        <f>F1073</f>
        <v>7.2</v>
      </c>
      <c r="G1072" s="34">
        <v>0</v>
      </c>
      <c r="H1072" s="34">
        <v>0</v>
      </c>
    </row>
    <row r="1073" spans="1:8" ht="30" customHeight="1" x14ac:dyDescent="0.25">
      <c r="A1073" s="35" t="s">
        <v>291</v>
      </c>
      <c r="B1073" s="33" t="s">
        <v>206</v>
      </c>
      <c r="C1073" s="33" t="s">
        <v>15</v>
      </c>
      <c r="D1073" s="33" t="s">
        <v>798</v>
      </c>
      <c r="E1073" s="33" t="s">
        <v>292</v>
      </c>
      <c r="F1073" s="34">
        <f>F1074</f>
        <v>7.2</v>
      </c>
      <c r="G1073" s="34">
        <v>0</v>
      </c>
      <c r="H1073" s="34">
        <v>0</v>
      </c>
    </row>
    <row r="1074" spans="1:8" ht="15" x14ac:dyDescent="0.25">
      <c r="A1074" s="35" t="s">
        <v>293</v>
      </c>
      <c r="B1074" s="33" t="s">
        <v>206</v>
      </c>
      <c r="C1074" s="33" t="s">
        <v>15</v>
      </c>
      <c r="D1074" s="33" t="s">
        <v>798</v>
      </c>
      <c r="E1074" s="33" t="s">
        <v>294</v>
      </c>
      <c r="F1074" s="34">
        <v>7.2</v>
      </c>
      <c r="G1074" s="34">
        <v>0</v>
      </c>
      <c r="H1074" s="34">
        <v>0</v>
      </c>
    </row>
    <row r="1075" spans="1:8" ht="43.5" customHeight="1" x14ac:dyDescent="0.25">
      <c r="A1075" s="35" t="s">
        <v>468</v>
      </c>
      <c r="B1075" s="33" t="s">
        <v>206</v>
      </c>
      <c r="C1075" s="33" t="s">
        <v>15</v>
      </c>
      <c r="D1075" s="33" t="s">
        <v>499</v>
      </c>
      <c r="E1075" s="33" t="s">
        <v>13</v>
      </c>
      <c r="F1075" s="34">
        <f>F1076</f>
        <v>23.899999999999977</v>
      </c>
      <c r="G1075" s="34">
        <v>0</v>
      </c>
      <c r="H1075" s="34">
        <v>0</v>
      </c>
    </row>
    <row r="1076" spans="1:8" ht="39" x14ac:dyDescent="0.25">
      <c r="A1076" s="35" t="s">
        <v>291</v>
      </c>
      <c r="B1076" s="33" t="s">
        <v>206</v>
      </c>
      <c r="C1076" s="33" t="s">
        <v>15</v>
      </c>
      <c r="D1076" s="33" t="s">
        <v>499</v>
      </c>
      <c r="E1076" s="33" t="s">
        <v>292</v>
      </c>
      <c r="F1076" s="34">
        <f>F1077</f>
        <v>23.899999999999977</v>
      </c>
      <c r="G1076" s="34">
        <v>0</v>
      </c>
      <c r="H1076" s="34">
        <v>0</v>
      </c>
    </row>
    <row r="1077" spans="1:8" ht="15" x14ac:dyDescent="0.25">
      <c r="A1077" s="35" t="s">
        <v>293</v>
      </c>
      <c r="B1077" s="33" t="s">
        <v>206</v>
      </c>
      <c r="C1077" s="33" t="s">
        <v>15</v>
      </c>
      <c r="D1077" s="33" t="s">
        <v>499</v>
      </c>
      <c r="E1077" s="33" t="s">
        <v>294</v>
      </c>
      <c r="F1077" s="34">
        <f>169.7-145.8</f>
        <v>23.899999999999977</v>
      </c>
      <c r="G1077" s="34">
        <v>0</v>
      </c>
      <c r="H1077" s="34">
        <v>0</v>
      </c>
    </row>
    <row r="1078" spans="1:8" ht="77.25" x14ac:dyDescent="0.25">
      <c r="A1078" s="35" t="s">
        <v>578</v>
      </c>
      <c r="B1078" s="33" t="s">
        <v>206</v>
      </c>
      <c r="C1078" s="33" t="s">
        <v>15</v>
      </c>
      <c r="D1078" s="33" t="s">
        <v>579</v>
      </c>
      <c r="E1078" s="33" t="s">
        <v>13</v>
      </c>
      <c r="F1078" s="34">
        <v>0</v>
      </c>
      <c r="G1078" s="34">
        <v>0</v>
      </c>
      <c r="H1078" s="34">
        <f>H1079</f>
        <v>1260.7</v>
      </c>
    </row>
    <row r="1079" spans="1:8" ht="39" x14ac:dyDescent="0.25">
      <c r="A1079" s="35" t="s">
        <v>298</v>
      </c>
      <c r="B1079" s="33" t="s">
        <v>206</v>
      </c>
      <c r="C1079" s="33" t="s">
        <v>15</v>
      </c>
      <c r="D1079" s="33" t="s">
        <v>580</v>
      </c>
      <c r="E1079" s="33" t="s">
        <v>13</v>
      </c>
      <c r="F1079" s="34">
        <v>0</v>
      </c>
      <c r="G1079" s="34">
        <v>0</v>
      </c>
      <c r="H1079" s="34">
        <f>H1080</f>
        <v>1260.7</v>
      </c>
    </row>
    <row r="1080" spans="1:8" ht="39" x14ac:dyDescent="0.25">
      <c r="A1080" s="35" t="s">
        <v>291</v>
      </c>
      <c r="B1080" s="33" t="s">
        <v>206</v>
      </c>
      <c r="C1080" s="33" t="s">
        <v>15</v>
      </c>
      <c r="D1080" s="33" t="s">
        <v>580</v>
      </c>
      <c r="E1080" s="33" t="s">
        <v>292</v>
      </c>
      <c r="F1080" s="34">
        <v>0</v>
      </c>
      <c r="G1080" s="34">
        <v>0</v>
      </c>
      <c r="H1080" s="34">
        <f>H1081</f>
        <v>1260.7</v>
      </c>
    </row>
    <row r="1081" spans="1:8" ht="15" x14ac:dyDescent="0.25">
      <c r="A1081" s="35" t="s">
        <v>293</v>
      </c>
      <c r="B1081" s="33" t="s">
        <v>206</v>
      </c>
      <c r="C1081" s="33" t="s">
        <v>15</v>
      </c>
      <c r="D1081" s="33" t="s">
        <v>580</v>
      </c>
      <c r="E1081" s="33" t="s">
        <v>294</v>
      </c>
      <c r="F1081" s="34">
        <v>0</v>
      </c>
      <c r="G1081" s="34">
        <v>0</v>
      </c>
      <c r="H1081" s="34">
        <v>1260.7</v>
      </c>
    </row>
    <row r="1082" spans="1:8" s="12" customFormat="1" ht="15.75" x14ac:dyDescent="0.25">
      <c r="A1082" s="35" t="s">
        <v>426</v>
      </c>
      <c r="B1082" s="33"/>
      <c r="C1082" s="33"/>
      <c r="D1082" s="51"/>
      <c r="E1082" s="51"/>
      <c r="F1082" s="34">
        <f>F16+F256+F265+F340+F432+F625+F843+F922+F955+F1026+F1068</f>
        <v>111042.09999999999</v>
      </c>
      <c r="G1082" s="34">
        <f>G16+G256+G265+G340+G432+G625+G843+G922+G955+G1026+G1068</f>
        <v>84419.4</v>
      </c>
      <c r="H1082" s="34">
        <f>H16+H256+H265+H340+H432+H625+H843+H922+H955+H1026+H1068</f>
        <v>69766.2</v>
      </c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6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</sheetData>
  <mergeCells count="19">
    <mergeCell ref="A10:H10"/>
    <mergeCell ref="A11:H11"/>
    <mergeCell ref="A13:A14"/>
    <mergeCell ref="B13:B14"/>
    <mergeCell ref="C13:C14"/>
    <mergeCell ref="D13:D14"/>
    <mergeCell ref="E13:E14"/>
    <mergeCell ref="F13:F14"/>
    <mergeCell ref="G13:G14"/>
    <mergeCell ref="H13:H14"/>
    <mergeCell ref="F9:H9"/>
    <mergeCell ref="A7:H7"/>
    <mergeCell ref="A8:H8"/>
    <mergeCell ref="A6:H6"/>
    <mergeCell ref="A1:H1"/>
    <mergeCell ref="A2:H2"/>
    <mergeCell ref="A3:H3"/>
    <mergeCell ref="A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7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/>
  </sheetPr>
  <dimension ref="A1:IP1184"/>
  <sheetViews>
    <sheetView view="pageBreakPreview" topLeftCell="A453" zoomScaleSheetLayoutView="100" workbookViewId="0">
      <selection activeCell="G245" sqref="G245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2.7109375" style="9" customWidth="1"/>
    <col min="6" max="6" width="10" style="9" customWidth="1"/>
    <col min="7" max="7" width="13.42578125" style="9" customWidth="1"/>
    <col min="8" max="9" width="13.570312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9" ht="15.75" hidden="1" x14ac:dyDescent="0.25">
      <c r="A1" s="143" t="s">
        <v>457</v>
      </c>
      <c r="B1" s="143"/>
      <c r="C1" s="143"/>
      <c r="D1" s="143"/>
      <c r="E1" s="143"/>
      <c r="F1" s="143"/>
      <c r="G1" s="143"/>
      <c r="H1" s="143"/>
      <c r="I1" s="143"/>
    </row>
    <row r="2" spans="1:9" ht="15.75" hidden="1" x14ac:dyDescent="0.2">
      <c r="A2" s="150" t="s">
        <v>0</v>
      </c>
      <c r="B2" s="150"/>
      <c r="C2" s="150"/>
      <c r="D2" s="150"/>
      <c r="E2" s="150"/>
      <c r="F2" s="150"/>
      <c r="G2" s="150"/>
      <c r="H2" s="150"/>
      <c r="I2" s="150"/>
    </row>
    <row r="3" spans="1:9" ht="15.75" hidden="1" x14ac:dyDescent="0.2">
      <c r="A3" s="149" t="s">
        <v>462</v>
      </c>
      <c r="B3" s="149"/>
      <c r="C3" s="149"/>
      <c r="D3" s="149"/>
      <c r="E3" s="149"/>
      <c r="F3" s="149"/>
      <c r="G3" s="149"/>
      <c r="H3" s="149"/>
      <c r="I3" s="149"/>
    </row>
    <row r="4" spans="1:9" ht="15" customHeight="1" x14ac:dyDescent="0.2">
      <c r="A4" s="149" t="s">
        <v>457</v>
      </c>
      <c r="B4" s="149"/>
      <c r="C4" s="149"/>
      <c r="D4" s="149"/>
      <c r="E4" s="149"/>
      <c r="F4" s="149"/>
      <c r="G4" s="149"/>
      <c r="H4" s="149"/>
      <c r="I4" s="149"/>
    </row>
    <row r="5" spans="1:9" ht="68.25" customHeight="1" x14ac:dyDescent="0.2">
      <c r="A5" s="29"/>
      <c r="B5" s="29"/>
      <c r="C5" s="29"/>
      <c r="D5" s="29"/>
      <c r="E5" s="29"/>
      <c r="F5" s="29"/>
      <c r="G5" s="142" t="s">
        <v>823</v>
      </c>
      <c r="H5" s="142"/>
      <c r="I5" s="142"/>
    </row>
    <row r="6" spans="1:9" ht="12.75" customHeight="1" x14ac:dyDescent="0.2">
      <c r="A6" s="149"/>
      <c r="B6" s="149"/>
      <c r="C6" s="149"/>
      <c r="D6" s="149"/>
      <c r="E6" s="149"/>
      <c r="F6" s="149"/>
      <c r="G6" s="149"/>
      <c r="H6" s="149"/>
      <c r="I6" s="149"/>
    </row>
    <row r="7" spans="1:9" ht="15" customHeight="1" x14ac:dyDescent="0.2">
      <c r="A7" s="149" t="s">
        <v>451</v>
      </c>
      <c r="B7" s="149"/>
      <c r="C7" s="149"/>
      <c r="D7" s="149"/>
      <c r="E7" s="149"/>
      <c r="F7" s="149"/>
      <c r="G7" s="149"/>
      <c r="H7" s="149"/>
      <c r="I7" s="149"/>
    </row>
    <row r="8" spans="1:9" ht="54" customHeight="1" x14ac:dyDescent="0.2">
      <c r="A8" s="29"/>
      <c r="B8" s="29"/>
      <c r="C8" s="29"/>
      <c r="D8" s="29"/>
      <c r="E8" s="29"/>
      <c r="F8" s="29"/>
      <c r="G8" s="142" t="s">
        <v>632</v>
      </c>
      <c r="H8" s="142"/>
      <c r="I8" s="142"/>
    </row>
    <row r="9" spans="1:9" ht="16.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</row>
    <row r="10" spans="1:9" ht="34.5" customHeight="1" x14ac:dyDescent="0.25">
      <c r="A10" s="19"/>
      <c r="B10" s="19"/>
      <c r="C10" s="160"/>
      <c r="D10" s="160"/>
      <c r="E10" s="160"/>
      <c r="F10" s="160"/>
      <c r="G10" s="160"/>
      <c r="H10" s="160"/>
      <c r="I10" s="160"/>
    </row>
    <row r="11" spans="1:9" ht="51.75" customHeight="1" x14ac:dyDescent="0.3">
      <c r="A11" s="151" t="s">
        <v>622</v>
      </c>
      <c r="B11" s="151"/>
      <c r="C11" s="151"/>
      <c r="D11" s="151"/>
      <c r="E11" s="151"/>
      <c r="F11" s="151"/>
      <c r="G11" s="151"/>
      <c r="H11" s="151"/>
      <c r="I11" s="151"/>
    </row>
    <row r="12" spans="1:9" x14ac:dyDescent="0.2">
      <c r="I12" s="38" t="s">
        <v>1</v>
      </c>
    </row>
    <row r="13" spans="1:9" s="4" customFormat="1" ht="16.5" customHeight="1" x14ac:dyDescent="0.2">
      <c r="A13" s="156" t="s">
        <v>2</v>
      </c>
      <c r="B13" s="157" t="s">
        <v>427</v>
      </c>
      <c r="C13" s="157" t="s">
        <v>3</v>
      </c>
      <c r="D13" s="157" t="s">
        <v>4</v>
      </c>
      <c r="E13" s="157" t="s">
        <v>5</v>
      </c>
      <c r="F13" s="157" t="s">
        <v>6</v>
      </c>
      <c r="G13" s="159" t="s">
        <v>7</v>
      </c>
      <c r="H13" s="159" t="s">
        <v>515</v>
      </c>
      <c r="I13" s="159" t="s">
        <v>516</v>
      </c>
    </row>
    <row r="14" spans="1:9" s="4" customFormat="1" ht="39.75" customHeight="1" x14ac:dyDescent="0.2">
      <c r="A14" s="156"/>
      <c r="B14" s="158"/>
      <c r="C14" s="158"/>
      <c r="D14" s="158"/>
      <c r="E14" s="158"/>
      <c r="F14" s="158"/>
      <c r="G14" s="158"/>
      <c r="H14" s="158"/>
      <c r="I14" s="158"/>
    </row>
    <row r="15" spans="1:9" s="7" customFormat="1" ht="12" customHeight="1" x14ac:dyDescent="0.2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40" t="s">
        <v>428</v>
      </c>
      <c r="H15" s="41">
        <v>8</v>
      </c>
      <c r="I15" s="41">
        <v>9</v>
      </c>
    </row>
    <row r="16" spans="1:9" s="20" customFormat="1" ht="30" customHeight="1" x14ac:dyDescent="0.25">
      <c r="A16" s="35" t="s">
        <v>624</v>
      </c>
      <c r="B16" s="33" t="s">
        <v>429</v>
      </c>
      <c r="C16" s="33" t="s">
        <v>11</v>
      </c>
      <c r="D16" s="33" t="s">
        <v>11</v>
      </c>
      <c r="E16" s="33" t="s">
        <v>12</v>
      </c>
      <c r="F16" s="33" t="s">
        <v>13</v>
      </c>
      <c r="G16" s="34">
        <f>G17+G29</f>
        <v>2929.7</v>
      </c>
      <c r="H16" s="34">
        <f>H17+H29</f>
        <v>2723</v>
      </c>
      <c r="I16" s="34">
        <f>I17+I29</f>
        <v>2822.2</v>
      </c>
    </row>
    <row r="17" spans="1:12" ht="18" customHeight="1" x14ac:dyDescent="0.25">
      <c r="A17" s="35" t="s">
        <v>9</v>
      </c>
      <c r="B17" s="33" t="s">
        <v>429</v>
      </c>
      <c r="C17" s="33" t="s">
        <v>10</v>
      </c>
      <c r="D17" s="33" t="s">
        <v>11</v>
      </c>
      <c r="E17" s="33" t="s">
        <v>12</v>
      </c>
      <c r="F17" s="33" t="s">
        <v>13</v>
      </c>
      <c r="G17" s="34">
        <f>G18+G35</f>
        <v>2929.7</v>
      </c>
      <c r="H17" s="34">
        <f>H18+H35</f>
        <v>2723</v>
      </c>
      <c r="I17" s="34">
        <f>I18+I35</f>
        <v>2822.2</v>
      </c>
      <c r="J17" s="21"/>
      <c r="K17" s="21"/>
      <c r="L17" s="21"/>
    </row>
    <row r="18" spans="1:12" ht="26.25" x14ac:dyDescent="0.25">
      <c r="A18" s="35" t="s">
        <v>63</v>
      </c>
      <c r="B18" s="33" t="s">
        <v>429</v>
      </c>
      <c r="C18" s="33" t="s">
        <v>10</v>
      </c>
      <c r="D18" s="33" t="s">
        <v>64</v>
      </c>
      <c r="E18" s="33" t="s">
        <v>12</v>
      </c>
      <c r="F18" s="33" t="s">
        <v>13</v>
      </c>
      <c r="G18" s="34">
        <f>G22</f>
        <v>2830.7</v>
      </c>
      <c r="H18" s="34">
        <f>H22</f>
        <v>2624</v>
      </c>
      <c r="I18" s="34">
        <f>I22</f>
        <v>2723.2</v>
      </c>
    </row>
    <row r="19" spans="1:12" ht="39" hidden="1" x14ac:dyDescent="0.25">
      <c r="A19" s="35" t="s">
        <v>408</v>
      </c>
      <c r="B19" s="33" t="s">
        <v>429</v>
      </c>
      <c r="C19" s="33" t="s">
        <v>10</v>
      </c>
      <c r="D19" s="33" t="s">
        <v>64</v>
      </c>
      <c r="E19" s="33" t="s">
        <v>409</v>
      </c>
      <c r="F19" s="33" t="s">
        <v>13</v>
      </c>
      <c r="G19" s="34" t="e">
        <f>#REF!/1000</f>
        <v>#REF!</v>
      </c>
      <c r="H19" s="34" t="e">
        <f>#REF!/1000</f>
        <v>#REF!</v>
      </c>
      <c r="I19" s="34" t="e">
        <f>#REF!/1000</f>
        <v>#REF!</v>
      </c>
    </row>
    <row r="20" spans="1:12" ht="27.75" hidden="1" customHeight="1" x14ac:dyDescent="0.25">
      <c r="A20" s="35" t="s">
        <v>60</v>
      </c>
      <c r="B20" s="33" t="s">
        <v>429</v>
      </c>
      <c r="C20" s="33" t="s">
        <v>10</v>
      </c>
      <c r="D20" s="33" t="s">
        <v>64</v>
      </c>
      <c r="E20" s="33" t="s">
        <v>409</v>
      </c>
      <c r="F20" s="33" t="s">
        <v>33</v>
      </c>
      <c r="G20" s="34" t="e">
        <f>#REF!/1000</f>
        <v>#REF!</v>
      </c>
      <c r="H20" s="34" t="e">
        <f>#REF!/1000</f>
        <v>#REF!</v>
      </c>
      <c r="I20" s="34" t="e">
        <f>#REF!/1000</f>
        <v>#REF!</v>
      </c>
    </row>
    <row r="21" spans="1:12" ht="26.25" hidden="1" x14ac:dyDescent="0.25">
      <c r="A21" s="35" t="s">
        <v>34</v>
      </c>
      <c r="B21" s="33" t="s">
        <v>429</v>
      </c>
      <c r="C21" s="33" t="s">
        <v>10</v>
      </c>
      <c r="D21" s="33" t="s">
        <v>64</v>
      </c>
      <c r="E21" s="33" t="s">
        <v>409</v>
      </c>
      <c r="F21" s="33" t="s">
        <v>35</v>
      </c>
      <c r="G21" s="34" t="e">
        <f>#REF!/1000</f>
        <v>#REF!</v>
      </c>
      <c r="H21" s="34" t="e">
        <f>#REF!/1000</f>
        <v>#REF!</v>
      </c>
      <c r="I21" s="34" t="e">
        <f>#REF!/1000</f>
        <v>#REF!</v>
      </c>
    </row>
    <row r="22" spans="1:12" ht="26.25" x14ac:dyDescent="0.25">
      <c r="A22" s="35" t="s">
        <v>16</v>
      </c>
      <c r="B22" s="33" t="s">
        <v>429</v>
      </c>
      <c r="C22" s="33" t="s">
        <v>10</v>
      </c>
      <c r="D22" s="33" t="s">
        <v>64</v>
      </c>
      <c r="E22" s="33" t="s">
        <v>17</v>
      </c>
      <c r="F22" s="33" t="s">
        <v>13</v>
      </c>
      <c r="G22" s="34">
        <f t="shared" ref="G22:I23" si="0">G23</f>
        <v>2830.7</v>
      </c>
      <c r="H22" s="34">
        <f t="shared" si="0"/>
        <v>2624</v>
      </c>
      <c r="I22" s="34">
        <f t="shared" si="0"/>
        <v>2723.2</v>
      </c>
      <c r="J22" s="21"/>
    </row>
    <row r="23" spans="1:12" ht="27" customHeight="1" x14ac:dyDescent="0.25">
      <c r="A23" s="35" t="s">
        <v>18</v>
      </c>
      <c r="B23" s="33" t="s">
        <v>429</v>
      </c>
      <c r="C23" s="33" t="s">
        <v>10</v>
      </c>
      <c r="D23" s="33" t="s">
        <v>64</v>
      </c>
      <c r="E23" s="33" t="s">
        <v>19</v>
      </c>
      <c r="F23" s="33" t="s">
        <v>13</v>
      </c>
      <c r="G23" s="34">
        <f t="shared" si="0"/>
        <v>2830.7</v>
      </c>
      <c r="H23" s="34">
        <f t="shared" si="0"/>
        <v>2624</v>
      </c>
      <c r="I23" s="34">
        <f t="shared" si="0"/>
        <v>2723.2</v>
      </c>
    </row>
    <row r="24" spans="1:12" ht="15" x14ac:dyDescent="0.25">
      <c r="A24" s="35" t="s">
        <v>30</v>
      </c>
      <c r="B24" s="33" t="s">
        <v>429</v>
      </c>
      <c r="C24" s="33" t="s">
        <v>10</v>
      </c>
      <c r="D24" s="33" t="s">
        <v>64</v>
      </c>
      <c r="E24" s="33" t="s">
        <v>31</v>
      </c>
      <c r="F24" s="33" t="s">
        <v>13</v>
      </c>
      <c r="G24" s="34">
        <f>G25+G27</f>
        <v>2830.7</v>
      </c>
      <c r="H24" s="34">
        <f>H25+H27</f>
        <v>2624</v>
      </c>
      <c r="I24" s="34">
        <f>I25+I27</f>
        <v>2723.2</v>
      </c>
    </row>
    <row r="25" spans="1:12" ht="64.5" x14ac:dyDescent="0.25">
      <c r="A25" s="35" t="s">
        <v>22</v>
      </c>
      <c r="B25" s="33" t="s">
        <v>429</v>
      </c>
      <c r="C25" s="33" t="s">
        <v>10</v>
      </c>
      <c r="D25" s="33" t="s">
        <v>64</v>
      </c>
      <c r="E25" s="33" t="s">
        <v>31</v>
      </c>
      <c r="F25" s="33" t="s">
        <v>23</v>
      </c>
      <c r="G25" s="34">
        <f>G26</f>
        <v>2830.7</v>
      </c>
      <c r="H25" s="34">
        <f>H26</f>
        <v>2622</v>
      </c>
      <c r="I25" s="34">
        <f>I26</f>
        <v>2721.2</v>
      </c>
    </row>
    <row r="26" spans="1:12" ht="27.75" customHeight="1" x14ac:dyDescent="0.25">
      <c r="A26" s="35" t="s">
        <v>24</v>
      </c>
      <c r="B26" s="33" t="s">
        <v>429</v>
      </c>
      <c r="C26" s="33" t="s">
        <v>10</v>
      </c>
      <c r="D26" s="33" t="s">
        <v>64</v>
      </c>
      <c r="E26" s="33" t="s">
        <v>31</v>
      </c>
      <c r="F26" s="33" t="s">
        <v>25</v>
      </c>
      <c r="G26" s="34">
        <f>2491.1+110+33.2+196.3+0.1</f>
        <v>2830.7</v>
      </c>
      <c r="H26" s="34">
        <v>2622</v>
      </c>
      <c r="I26" s="34">
        <v>2721.2</v>
      </c>
    </row>
    <row r="27" spans="1:12" ht="15.75" customHeight="1" x14ac:dyDescent="0.25">
      <c r="A27" s="35" t="s">
        <v>36</v>
      </c>
      <c r="B27" s="33" t="s">
        <v>429</v>
      </c>
      <c r="C27" s="33" t="s">
        <v>10</v>
      </c>
      <c r="D27" s="33" t="s">
        <v>64</v>
      </c>
      <c r="E27" s="33" t="s">
        <v>31</v>
      </c>
      <c r="F27" s="33" t="s">
        <v>37</v>
      </c>
      <c r="G27" s="34">
        <f>G28</f>
        <v>0</v>
      </c>
      <c r="H27" s="34">
        <f>H28</f>
        <v>2</v>
      </c>
      <c r="I27" s="34">
        <f>I28</f>
        <v>2</v>
      </c>
    </row>
    <row r="28" spans="1:12" ht="13.5" customHeight="1" x14ac:dyDescent="0.25">
      <c r="A28" s="42" t="s">
        <v>38</v>
      </c>
      <c r="B28" s="33" t="s">
        <v>429</v>
      </c>
      <c r="C28" s="33" t="s">
        <v>10</v>
      </c>
      <c r="D28" s="33" t="s">
        <v>64</v>
      </c>
      <c r="E28" s="33" t="s">
        <v>31</v>
      </c>
      <c r="F28" s="33" t="s">
        <v>39</v>
      </c>
      <c r="G28" s="34">
        <f>2-2</f>
        <v>0</v>
      </c>
      <c r="H28" s="34">
        <v>2</v>
      </c>
      <c r="I28" s="34">
        <v>2</v>
      </c>
    </row>
    <row r="29" spans="1:12" ht="14.25" hidden="1" customHeight="1" x14ac:dyDescent="0.25">
      <c r="A29" s="35" t="s">
        <v>284</v>
      </c>
      <c r="B29" s="33" t="s">
        <v>429</v>
      </c>
      <c r="C29" s="33" t="s">
        <v>68</v>
      </c>
      <c r="D29" s="33" t="s">
        <v>11</v>
      </c>
      <c r="E29" s="33" t="s">
        <v>12</v>
      </c>
      <c r="F29" s="33" t="s">
        <v>13</v>
      </c>
      <c r="G29" s="34">
        <f>G30</f>
        <v>0</v>
      </c>
      <c r="H29" s="55"/>
      <c r="I29" s="55"/>
    </row>
    <row r="30" spans="1:12" ht="24.75" hidden="1" customHeight="1" x14ac:dyDescent="0.25">
      <c r="A30" s="35" t="s">
        <v>337</v>
      </c>
      <c r="B30" s="33" t="s">
        <v>429</v>
      </c>
      <c r="C30" s="33" t="s">
        <v>68</v>
      </c>
      <c r="D30" s="33" t="s">
        <v>56</v>
      </c>
      <c r="E30" s="33" t="s">
        <v>12</v>
      </c>
      <c r="F30" s="33" t="s">
        <v>13</v>
      </c>
      <c r="G30" s="34">
        <f>G31</f>
        <v>0</v>
      </c>
      <c r="H30" s="55"/>
      <c r="I30" s="55"/>
    </row>
    <row r="31" spans="1:12" ht="26.25" hidden="1" customHeight="1" x14ac:dyDescent="0.25">
      <c r="A31" s="35" t="s">
        <v>430</v>
      </c>
      <c r="B31" s="33" t="s">
        <v>429</v>
      </c>
      <c r="C31" s="33" t="s">
        <v>68</v>
      </c>
      <c r="D31" s="33" t="s">
        <v>56</v>
      </c>
      <c r="E31" s="33" t="s">
        <v>91</v>
      </c>
      <c r="F31" s="33" t="s">
        <v>13</v>
      </c>
      <c r="G31" s="34">
        <f>G32</f>
        <v>0</v>
      </c>
      <c r="H31" s="55"/>
      <c r="I31" s="55"/>
    </row>
    <row r="32" spans="1:12" ht="75.75" hidden="1" customHeight="1" x14ac:dyDescent="0.25">
      <c r="A32" s="35" t="s">
        <v>95</v>
      </c>
      <c r="B32" s="33" t="s">
        <v>429</v>
      </c>
      <c r="C32" s="33" t="s">
        <v>68</v>
      </c>
      <c r="D32" s="33" t="s">
        <v>56</v>
      </c>
      <c r="E32" s="33" t="s">
        <v>96</v>
      </c>
      <c r="F32" s="33" t="s">
        <v>13</v>
      </c>
      <c r="G32" s="34">
        <f>G33</f>
        <v>0</v>
      </c>
      <c r="H32" s="55"/>
      <c r="I32" s="55"/>
    </row>
    <row r="33" spans="1:9" ht="30" hidden="1" customHeight="1" x14ac:dyDescent="0.25">
      <c r="A33" s="35" t="s">
        <v>32</v>
      </c>
      <c r="B33" s="33" t="s">
        <v>429</v>
      </c>
      <c r="C33" s="33" t="s">
        <v>68</v>
      </c>
      <c r="D33" s="33" t="s">
        <v>56</v>
      </c>
      <c r="E33" s="33" t="s">
        <v>97</v>
      </c>
      <c r="F33" s="33" t="s">
        <v>33</v>
      </c>
      <c r="G33" s="34">
        <f>G34</f>
        <v>0</v>
      </c>
      <c r="H33" s="55"/>
      <c r="I33" s="55"/>
    </row>
    <row r="34" spans="1:9" ht="27" hidden="1" customHeight="1" x14ac:dyDescent="0.25">
      <c r="A34" s="35" t="s">
        <v>34</v>
      </c>
      <c r="B34" s="33" t="s">
        <v>429</v>
      </c>
      <c r="C34" s="33" t="s">
        <v>68</v>
      </c>
      <c r="D34" s="33" t="s">
        <v>56</v>
      </c>
      <c r="E34" s="33" t="s">
        <v>97</v>
      </c>
      <c r="F34" s="33" t="s">
        <v>35</v>
      </c>
      <c r="G34" s="34">
        <f>30-30</f>
        <v>0</v>
      </c>
      <c r="H34" s="55"/>
      <c r="I34" s="55"/>
    </row>
    <row r="35" spans="1:9" ht="15" x14ac:dyDescent="0.25">
      <c r="A35" s="35" t="s">
        <v>73</v>
      </c>
      <c r="B35" s="33" t="s">
        <v>429</v>
      </c>
      <c r="C35" s="33" t="s">
        <v>10</v>
      </c>
      <c r="D35" s="33" t="s">
        <v>74</v>
      </c>
      <c r="E35" s="33" t="s">
        <v>12</v>
      </c>
      <c r="F35" s="33" t="s">
        <v>13</v>
      </c>
      <c r="G35" s="34">
        <f>G36</f>
        <v>99</v>
      </c>
      <c r="H35" s="34">
        <f t="shared" ref="H35:I39" si="1">H36</f>
        <v>99</v>
      </c>
      <c r="I35" s="34">
        <f t="shared" si="1"/>
        <v>99</v>
      </c>
    </row>
    <row r="36" spans="1:9" ht="15" x14ac:dyDescent="0.25">
      <c r="A36" s="35" t="s">
        <v>75</v>
      </c>
      <c r="B36" s="33" t="s">
        <v>429</v>
      </c>
      <c r="C36" s="33" t="s">
        <v>10</v>
      </c>
      <c r="D36" s="33" t="s">
        <v>74</v>
      </c>
      <c r="E36" s="33" t="s">
        <v>76</v>
      </c>
      <c r="F36" s="33" t="s">
        <v>13</v>
      </c>
      <c r="G36" s="34">
        <f>G37</f>
        <v>99</v>
      </c>
      <c r="H36" s="34">
        <f t="shared" si="1"/>
        <v>99</v>
      </c>
      <c r="I36" s="34">
        <f t="shared" si="1"/>
        <v>99</v>
      </c>
    </row>
    <row r="37" spans="1:9" ht="15" x14ac:dyDescent="0.25">
      <c r="A37" s="35" t="s">
        <v>77</v>
      </c>
      <c r="B37" s="33" t="s">
        <v>429</v>
      </c>
      <c r="C37" s="33" t="s">
        <v>10</v>
      </c>
      <c r="D37" s="33" t="s">
        <v>74</v>
      </c>
      <c r="E37" s="33" t="s">
        <v>78</v>
      </c>
      <c r="F37" s="33" t="s">
        <v>13</v>
      </c>
      <c r="G37" s="34">
        <f>G38</f>
        <v>99</v>
      </c>
      <c r="H37" s="34">
        <f t="shared" si="1"/>
        <v>99</v>
      </c>
      <c r="I37" s="34">
        <f t="shared" si="1"/>
        <v>99</v>
      </c>
    </row>
    <row r="38" spans="1:9" ht="26.25" x14ac:dyDescent="0.25">
      <c r="A38" s="35" t="s">
        <v>79</v>
      </c>
      <c r="B38" s="33" t="s">
        <v>429</v>
      </c>
      <c r="C38" s="33" t="s">
        <v>10</v>
      </c>
      <c r="D38" s="33" t="s">
        <v>74</v>
      </c>
      <c r="E38" s="33" t="s">
        <v>80</v>
      </c>
      <c r="F38" s="33" t="s">
        <v>13</v>
      </c>
      <c r="G38" s="34">
        <f>G39</f>
        <v>99</v>
      </c>
      <c r="H38" s="34">
        <f t="shared" si="1"/>
        <v>99</v>
      </c>
      <c r="I38" s="34">
        <f t="shared" si="1"/>
        <v>99</v>
      </c>
    </row>
    <row r="39" spans="1:9" ht="15" x14ac:dyDescent="0.25">
      <c r="A39" s="35" t="s">
        <v>36</v>
      </c>
      <c r="B39" s="33" t="s">
        <v>429</v>
      </c>
      <c r="C39" s="33" t="s">
        <v>10</v>
      </c>
      <c r="D39" s="33" t="s">
        <v>74</v>
      </c>
      <c r="E39" s="33" t="s">
        <v>80</v>
      </c>
      <c r="F39" s="33" t="s">
        <v>37</v>
      </c>
      <c r="G39" s="34">
        <f>G40</f>
        <v>99</v>
      </c>
      <c r="H39" s="34">
        <f t="shared" si="1"/>
        <v>99</v>
      </c>
      <c r="I39" s="34">
        <f t="shared" si="1"/>
        <v>99</v>
      </c>
    </row>
    <row r="40" spans="1:9" ht="15" x14ac:dyDescent="0.25">
      <c r="A40" s="35" t="s">
        <v>81</v>
      </c>
      <c r="B40" s="33" t="s">
        <v>429</v>
      </c>
      <c r="C40" s="33" t="s">
        <v>10</v>
      </c>
      <c r="D40" s="33" t="s">
        <v>74</v>
      </c>
      <c r="E40" s="33" t="s">
        <v>80</v>
      </c>
      <c r="F40" s="33" t="s">
        <v>82</v>
      </c>
      <c r="G40" s="34">
        <v>99</v>
      </c>
      <c r="H40" s="34">
        <v>99</v>
      </c>
      <c r="I40" s="34">
        <v>99</v>
      </c>
    </row>
    <row r="41" spans="1:9" ht="15" hidden="1" x14ac:dyDescent="0.25">
      <c r="A41" s="35" t="s">
        <v>418</v>
      </c>
      <c r="B41" s="33" t="s">
        <v>429</v>
      </c>
      <c r="C41" s="33" t="s">
        <v>84</v>
      </c>
      <c r="D41" s="33" t="s">
        <v>11</v>
      </c>
      <c r="E41" s="33" t="s">
        <v>12</v>
      </c>
      <c r="F41" s="33" t="s">
        <v>13</v>
      </c>
      <c r="G41" s="34">
        <f>G42</f>
        <v>0</v>
      </c>
      <c r="H41" s="55"/>
      <c r="I41" s="55"/>
    </row>
    <row r="42" spans="1:9" ht="16.5" hidden="1" customHeight="1" x14ac:dyDescent="0.25">
      <c r="A42" s="35" t="s">
        <v>419</v>
      </c>
      <c r="B42" s="33" t="s">
        <v>429</v>
      </c>
      <c r="C42" s="33" t="s">
        <v>84</v>
      </c>
      <c r="D42" s="33" t="s">
        <v>10</v>
      </c>
      <c r="E42" s="33" t="s">
        <v>12</v>
      </c>
      <c r="F42" s="33" t="s">
        <v>13</v>
      </c>
      <c r="G42" s="34">
        <f>G43</f>
        <v>0</v>
      </c>
      <c r="H42" s="55"/>
      <c r="I42" s="55"/>
    </row>
    <row r="43" spans="1:9" ht="16.5" hidden="1" customHeight="1" x14ac:dyDescent="0.25">
      <c r="A43" s="35" t="s">
        <v>420</v>
      </c>
      <c r="B43" s="33" t="s">
        <v>429</v>
      </c>
      <c r="C43" s="33" t="s">
        <v>84</v>
      </c>
      <c r="D43" s="33" t="s">
        <v>10</v>
      </c>
      <c r="E43" s="33" t="s">
        <v>421</v>
      </c>
      <c r="F43" s="33" t="s">
        <v>13</v>
      </c>
      <c r="G43" s="34">
        <f>G44</f>
        <v>0</v>
      </c>
      <c r="H43" s="55"/>
      <c r="I43" s="55"/>
    </row>
    <row r="44" spans="1:9" ht="26.25" hidden="1" x14ac:dyDescent="0.25">
      <c r="A44" s="35" t="s">
        <v>422</v>
      </c>
      <c r="B44" s="33" t="s">
        <v>429</v>
      </c>
      <c r="C44" s="33" t="s">
        <v>84</v>
      </c>
      <c r="D44" s="33" t="s">
        <v>10</v>
      </c>
      <c r="E44" s="33" t="s">
        <v>423</v>
      </c>
      <c r="F44" s="33" t="s">
        <v>13</v>
      </c>
      <c r="G44" s="34">
        <f>G45</f>
        <v>0</v>
      </c>
      <c r="H44" s="55"/>
      <c r="I44" s="55"/>
    </row>
    <row r="45" spans="1:9" ht="15" hidden="1" x14ac:dyDescent="0.25">
      <c r="A45" s="35" t="s">
        <v>424</v>
      </c>
      <c r="B45" s="33" t="s">
        <v>429</v>
      </c>
      <c r="C45" s="33" t="s">
        <v>84</v>
      </c>
      <c r="D45" s="33" t="s">
        <v>10</v>
      </c>
      <c r="E45" s="33" t="s">
        <v>423</v>
      </c>
      <c r="F45" s="33" t="s">
        <v>425</v>
      </c>
      <c r="G45" s="34"/>
      <c r="H45" s="55"/>
      <c r="I45" s="55"/>
    </row>
    <row r="46" spans="1:9" s="20" customFormat="1" ht="26.25" customHeight="1" x14ac:dyDescent="0.25">
      <c r="A46" s="35" t="s">
        <v>625</v>
      </c>
      <c r="B46" s="33" t="s">
        <v>431</v>
      </c>
      <c r="C46" s="33" t="s">
        <v>11</v>
      </c>
      <c r="D46" s="33" t="s">
        <v>11</v>
      </c>
      <c r="E46" s="33" t="s">
        <v>12</v>
      </c>
      <c r="F46" s="33" t="s">
        <v>13</v>
      </c>
      <c r="G46" s="34">
        <f>G47</f>
        <v>259.5</v>
      </c>
      <c r="H46" s="34">
        <f>H47</f>
        <v>622</v>
      </c>
      <c r="I46" s="34">
        <f>I47</f>
        <v>643.5</v>
      </c>
    </row>
    <row r="47" spans="1:9" ht="18" customHeight="1" x14ac:dyDescent="0.25">
      <c r="A47" s="35" t="s">
        <v>9</v>
      </c>
      <c r="B47" s="33" t="s">
        <v>431</v>
      </c>
      <c r="C47" s="33" t="s">
        <v>10</v>
      </c>
      <c r="D47" s="33" t="s">
        <v>11</v>
      </c>
      <c r="E47" s="33" t="s">
        <v>12</v>
      </c>
      <c r="F47" s="33" t="s">
        <v>13</v>
      </c>
      <c r="G47" s="34">
        <f>G54</f>
        <v>259.5</v>
      </c>
      <c r="H47" s="34">
        <f>H54</f>
        <v>622</v>
      </c>
      <c r="I47" s="34">
        <f>I54</f>
        <v>643.5</v>
      </c>
    </row>
    <row r="48" spans="1:9" ht="28.5" hidden="1" customHeight="1" x14ac:dyDescent="0.25">
      <c r="A48" s="35" t="s">
        <v>432</v>
      </c>
      <c r="B48" s="33" t="s">
        <v>431</v>
      </c>
      <c r="C48" s="33" t="s">
        <v>10</v>
      </c>
      <c r="D48" s="33" t="s">
        <v>15</v>
      </c>
      <c r="E48" s="33" t="s">
        <v>12</v>
      </c>
      <c r="F48" s="33" t="s">
        <v>13</v>
      </c>
      <c r="G48" s="34">
        <f>G49</f>
        <v>0</v>
      </c>
      <c r="H48" s="34">
        <f t="shared" ref="H48:I52" si="2">H49</f>
        <v>0</v>
      </c>
      <c r="I48" s="34">
        <f t="shared" si="2"/>
        <v>0</v>
      </c>
    </row>
    <row r="49" spans="1:9" ht="26.25" hidden="1" customHeight="1" x14ac:dyDescent="0.25">
      <c r="A49" s="35" t="s">
        <v>16</v>
      </c>
      <c r="B49" s="33" t="s">
        <v>431</v>
      </c>
      <c r="C49" s="33" t="s">
        <v>10</v>
      </c>
      <c r="D49" s="33" t="s">
        <v>15</v>
      </c>
      <c r="E49" s="33" t="s">
        <v>17</v>
      </c>
      <c r="F49" s="33" t="s">
        <v>13</v>
      </c>
      <c r="G49" s="34">
        <f>G50</f>
        <v>0</v>
      </c>
      <c r="H49" s="34">
        <f t="shared" si="2"/>
        <v>0</v>
      </c>
      <c r="I49" s="34">
        <f t="shared" si="2"/>
        <v>0</v>
      </c>
    </row>
    <row r="50" spans="1:9" ht="18" hidden="1" customHeight="1" x14ac:dyDescent="0.25">
      <c r="A50" s="35" t="s">
        <v>18</v>
      </c>
      <c r="B50" s="33" t="s">
        <v>431</v>
      </c>
      <c r="C50" s="33" t="s">
        <v>10</v>
      </c>
      <c r="D50" s="33" t="s">
        <v>15</v>
      </c>
      <c r="E50" s="33" t="s">
        <v>19</v>
      </c>
      <c r="F50" s="33" t="s">
        <v>13</v>
      </c>
      <c r="G50" s="34">
        <f>G51</f>
        <v>0</v>
      </c>
      <c r="H50" s="34">
        <f t="shared" si="2"/>
        <v>0</v>
      </c>
      <c r="I50" s="34">
        <f t="shared" si="2"/>
        <v>0</v>
      </c>
    </row>
    <row r="51" spans="1:9" ht="18" hidden="1" customHeight="1" x14ac:dyDescent="0.25">
      <c r="A51" s="35" t="s">
        <v>20</v>
      </c>
      <c r="B51" s="33" t="s">
        <v>431</v>
      </c>
      <c r="C51" s="33" t="s">
        <v>10</v>
      </c>
      <c r="D51" s="33" t="s">
        <v>15</v>
      </c>
      <c r="E51" s="33" t="s">
        <v>21</v>
      </c>
      <c r="F51" s="33" t="s">
        <v>13</v>
      </c>
      <c r="G51" s="34">
        <f>G52</f>
        <v>0</v>
      </c>
      <c r="H51" s="34">
        <f t="shared" si="2"/>
        <v>0</v>
      </c>
      <c r="I51" s="34">
        <f t="shared" si="2"/>
        <v>0</v>
      </c>
    </row>
    <row r="52" spans="1:9" ht="55.5" hidden="1" customHeight="1" x14ac:dyDescent="0.25">
      <c r="A52" s="35" t="s">
        <v>22</v>
      </c>
      <c r="B52" s="33" t="s">
        <v>431</v>
      </c>
      <c r="C52" s="33" t="s">
        <v>10</v>
      </c>
      <c r="D52" s="33" t="s">
        <v>15</v>
      </c>
      <c r="E52" s="33" t="s">
        <v>21</v>
      </c>
      <c r="F52" s="33" t="s">
        <v>23</v>
      </c>
      <c r="G52" s="34">
        <f>G53</f>
        <v>0</v>
      </c>
      <c r="H52" s="34">
        <f t="shared" si="2"/>
        <v>0</v>
      </c>
      <c r="I52" s="34">
        <f t="shared" si="2"/>
        <v>0</v>
      </c>
    </row>
    <row r="53" spans="1:9" ht="29.25" hidden="1" customHeight="1" x14ac:dyDescent="0.25">
      <c r="A53" s="35" t="s">
        <v>24</v>
      </c>
      <c r="B53" s="33" t="s">
        <v>431</v>
      </c>
      <c r="C53" s="33" t="s">
        <v>10</v>
      </c>
      <c r="D53" s="33" t="s">
        <v>15</v>
      </c>
      <c r="E53" s="33" t="s">
        <v>21</v>
      </c>
      <c r="F53" s="33" t="s">
        <v>25</v>
      </c>
      <c r="G53" s="34">
        <v>0</v>
      </c>
      <c r="H53" s="34">
        <v>0</v>
      </c>
      <c r="I53" s="34">
        <v>0</v>
      </c>
    </row>
    <row r="54" spans="1:9" ht="26.25" x14ac:dyDescent="0.25">
      <c r="A54" s="35" t="s">
        <v>63</v>
      </c>
      <c r="B54" s="33" t="s">
        <v>431</v>
      </c>
      <c r="C54" s="33" t="s">
        <v>10</v>
      </c>
      <c r="D54" s="33" t="s">
        <v>64</v>
      </c>
      <c r="E54" s="33" t="s">
        <v>12</v>
      </c>
      <c r="F54" s="33" t="s">
        <v>13</v>
      </c>
      <c r="G54" s="34">
        <f>G55</f>
        <v>259.5</v>
      </c>
      <c r="H54" s="34">
        <f t="shared" ref="H54:I58" si="3">H55</f>
        <v>622</v>
      </c>
      <c r="I54" s="34">
        <f t="shared" si="3"/>
        <v>643.5</v>
      </c>
    </row>
    <row r="55" spans="1:9" ht="26.25" x14ac:dyDescent="0.25">
      <c r="A55" s="35" t="s">
        <v>16</v>
      </c>
      <c r="B55" s="33" t="s">
        <v>431</v>
      </c>
      <c r="C55" s="33" t="s">
        <v>10</v>
      </c>
      <c r="D55" s="33" t="s">
        <v>64</v>
      </c>
      <c r="E55" s="33" t="s">
        <v>17</v>
      </c>
      <c r="F55" s="33" t="s">
        <v>13</v>
      </c>
      <c r="G55" s="34">
        <f>G56</f>
        <v>259.5</v>
      </c>
      <c r="H55" s="34">
        <f t="shared" si="3"/>
        <v>622</v>
      </c>
      <c r="I55" s="34">
        <f t="shared" si="3"/>
        <v>643.5</v>
      </c>
    </row>
    <row r="56" spans="1:9" ht="26.25" x14ac:dyDescent="0.25">
      <c r="A56" s="35" t="s">
        <v>18</v>
      </c>
      <c r="B56" s="33" t="s">
        <v>431</v>
      </c>
      <c r="C56" s="33" t="s">
        <v>10</v>
      </c>
      <c r="D56" s="33" t="s">
        <v>64</v>
      </c>
      <c r="E56" s="33" t="s">
        <v>19</v>
      </c>
      <c r="F56" s="33" t="s">
        <v>13</v>
      </c>
      <c r="G56" s="34">
        <f>G57</f>
        <v>259.5</v>
      </c>
      <c r="H56" s="34">
        <f t="shared" si="3"/>
        <v>622</v>
      </c>
      <c r="I56" s="34">
        <f t="shared" si="3"/>
        <v>643.5</v>
      </c>
    </row>
    <row r="57" spans="1:9" ht="26.25" x14ac:dyDescent="0.25">
      <c r="A57" s="35" t="s">
        <v>65</v>
      </c>
      <c r="B57" s="33" t="s">
        <v>431</v>
      </c>
      <c r="C57" s="33" t="s">
        <v>10</v>
      </c>
      <c r="D57" s="33" t="s">
        <v>64</v>
      </c>
      <c r="E57" s="33" t="s">
        <v>66</v>
      </c>
      <c r="F57" s="33" t="s">
        <v>13</v>
      </c>
      <c r="G57" s="34">
        <f>G58</f>
        <v>259.5</v>
      </c>
      <c r="H57" s="34">
        <f t="shared" si="3"/>
        <v>622</v>
      </c>
      <c r="I57" s="34">
        <f t="shared" si="3"/>
        <v>643.5</v>
      </c>
    </row>
    <row r="58" spans="1:9" ht="64.5" x14ac:dyDescent="0.25">
      <c r="A58" s="35" t="s">
        <v>22</v>
      </c>
      <c r="B58" s="33" t="s">
        <v>431</v>
      </c>
      <c r="C58" s="33" t="s">
        <v>10</v>
      </c>
      <c r="D58" s="33" t="s">
        <v>64</v>
      </c>
      <c r="E58" s="33" t="s">
        <v>66</v>
      </c>
      <c r="F58" s="33" t="s">
        <v>23</v>
      </c>
      <c r="G58" s="34">
        <f>G59</f>
        <v>259.5</v>
      </c>
      <c r="H58" s="34">
        <f t="shared" si="3"/>
        <v>622</v>
      </c>
      <c r="I58" s="34">
        <f t="shared" si="3"/>
        <v>643.5</v>
      </c>
    </row>
    <row r="59" spans="1:9" ht="26.25" x14ac:dyDescent="0.25">
      <c r="A59" s="35" t="s">
        <v>24</v>
      </c>
      <c r="B59" s="33" t="s">
        <v>431</v>
      </c>
      <c r="C59" s="33" t="s">
        <v>10</v>
      </c>
      <c r="D59" s="33" t="s">
        <v>64</v>
      </c>
      <c r="E59" s="33" t="s">
        <v>66</v>
      </c>
      <c r="F59" s="33" t="s">
        <v>25</v>
      </c>
      <c r="G59" s="34">
        <f>599.1-110-33.2-196.3-0.1</f>
        <v>259.5</v>
      </c>
      <c r="H59" s="34">
        <v>622</v>
      </c>
      <c r="I59" s="34">
        <v>643.5</v>
      </c>
    </row>
    <row r="60" spans="1:9" s="20" customFormat="1" ht="26.25" x14ac:dyDescent="0.25">
      <c r="A60" s="35" t="s">
        <v>626</v>
      </c>
      <c r="B60" s="33" t="s">
        <v>433</v>
      </c>
      <c r="C60" s="33" t="s">
        <v>11</v>
      </c>
      <c r="D60" s="33" t="s">
        <v>11</v>
      </c>
      <c r="E60" s="33" t="s">
        <v>12</v>
      </c>
      <c r="F60" s="33" t="s">
        <v>13</v>
      </c>
      <c r="G60" s="34">
        <f>G61+G273+G283+G360+G452+G610+G746+G792+G778+G730</f>
        <v>98796.999999999985</v>
      </c>
      <c r="H60" s="34">
        <f>H61+H273+H283+H360+H452+H610+H746+H792</f>
        <v>72928.099999999991</v>
      </c>
      <c r="I60" s="34">
        <f>I61+I273+I283+I360+I452+I610+I746+I792</f>
        <v>58454.6</v>
      </c>
    </row>
    <row r="61" spans="1:9" s="3" customFormat="1" ht="15" x14ac:dyDescent="0.25">
      <c r="A61" s="35" t="s">
        <v>9</v>
      </c>
      <c r="B61" s="33" t="s">
        <v>433</v>
      </c>
      <c r="C61" s="33" t="s">
        <v>10</v>
      </c>
      <c r="D61" s="33" t="s">
        <v>11</v>
      </c>
      <c r="E61" s="33" t="s">
        <v>12</v>
      </c>
      <c r="F61" s="33" t="s">
        <v>13</v>
      </c>
      <c r="G61" s="34">
        <f>G65+G68+G134+G123</f>
        <v>23189</v>
      </c>
      <c r="H61" s="34">
        <f>H65+H68+H134+H123</f>
        <v>18678.300000000003</v>
      </c>
      <c r="I61" s="34">
        <f>I65+I68+I134+I123</f>
        <v>16084.6</v>
      </c>
    </row>
    <row r="62" spans="1:9" ht="15" hidden="1" x14ac:dyDescent="0.25">
      <c r="A62" s="35" t="s">
        <v>434</v>
      </c>
      <c r="B62" s="33" t="s">
        <v>433</v>
      </c>
      <c r="C62" s="33" t="s">
        <v>10</v>
      </c>
      <c r="D62" s="33" t="s">
        <v>27</v>
      </c>
      <c r="E62" s="33" t="s">
        <v>12</v>
      </c>
      <c r="F62" s="33" t="s">
        <v>13</v>
      </c>
      <c r="G62" s="34">
        <f>G63</f>
        <v>0</v>
      </c>
      <c r="H62" s="55"/>
      <c r="I62" s="55"/>
    </row>
    <row r="63" spans="1:9" ht="26.25" hidden="1" x14ac:dyDescent="0.25">
      <c r="A63" s="35" t="s">
        <v>16</v>
      </c>
      <c r="B63" s="33" t="s">
        <v>433</v>
      </c>
      <c r="C63" s="33" t="s">
        <v>10</v>
      </c>
      <c r="D63" s="33" t="s">
        <v>27</v>
      </c>
      <c r="E63" s="33" t="s">
        <v>17</v>
      </c>
      <c r="F63" s="33" t="s">
        <v>13</v>
      </c>
      <c r="G63" s="34">
        <f>G64</f>
        <v>0</v>
      </c>
      <c r="H63" s="55"/>
      <c r="I63" s="55"/>
    </row>
    <row r="64" spans="1:9" ht="26.25" hidden="1" x14ac:dyDescent="0.25">
      <c r="A64" s="35" t="s">
        <v>18</v>
      </c>
      <c r="B64" s="33" t="s">
        <v>433</v>
      </c>
      <c r="C64" s="33" t="s">
        <v>10</v>
      </c>
      <c r="D64" s="33" t="s">
        <v>27</v>
      </c>
      <c r="E64" s="33" t="s">
        <v>19</v>
      </c>
      <c r="F64" s="33" t="s">
        <v>13</v>
      </c>
      <c r="G64" s="34"/>
      <c r="H64" s="55"/>
      <c r="I64" s="55"/>
    </row>
    <row r="65" spans="1:10" ht="29.25" customHeight="1" x14ac:dyDescent="0.25">
      <c r="A65" s="35" t="s">
        <v>20</v>
      </c>
      <c r="B65" s="33" t="s">
        <v>433</v>
      </c>
      <c r="C65" s="33" t="s">
        <v>10</v>
      </c>
      <c r="D65" s="33" t="s">
        <v>15</v>
      </c>
      <c r="E65" s="33" t="s">
        <v>21</v>
      </c>
      <c r="F65" s="33" t="s">
        <v>13</v>
      </c>
      <c r="G65" s="34">
        <f t="shared" ref="G65:I66" si="4">G66</f>
        <v>1550.6999999999998</v>
      </c>
      <c r="H65" s="34">
        <f t="shared" si="4"/>
        <v>1629</v>
      </c>
      <c r="I65" s="34">
        <f t="shared" si="4"/>
        <v>1683</v>
      </c>
    </row>
    <row r="66" spans="1:10" ht="71.25" customHeight="1" x14ac:dyDescent="0.25">
      <c r="A66" s="35" t="s">
        <v>22</v>
      </c>
      <c r="B66" s="33" t="s">
        <v>433</v>
      </c>
      <c r="C66" s="33" t="s">
        <v>10</v>
      </c>
      <c r="D66" s="33" t="s">
        <v>15</v>
      </c>
      <c r="E66" s="33" t="s">
        <v>21</v>
      </c>
      <c r="F66" s="33" t="s">
        <v>23</v>
      </c>
      <c r="G66" s="34">
        <f t="shared" si="4"/>
        <v>1550.6999999999998</v>
      </c>
      <c r="H66" s="34">
        <f t="shared" si="4"/>
        <v>1629</v>
      </c>
      <c r="I66" s="34">
        <f t="shared" si="4"/>
        <v>1683</v>
      </c>
    </row>
    <row r="67" spans="1:10" ht="26.25" customHeight="1" x14ac:dyDescent="0.25">
      <c r="A67" s="35" t="s">
        <v>24</v>
      </c>
      <c r="B67" s="33" t="s">
        <v>433</v>
      </c>
      <c r="C67" s="33" t="s">
        <v>10</v>
      </c>
      <c r="D67" s="33" t="s">
        <v>15</v>
      </c>
      <c r="E67" s="33" t="s">
        <v>21</v>
      </c>
      <c r="F67" s="33" t="s">
        <v>25</v>
      </c>
      <c r="G67" s="34">
        <f>1567.6-16.9</f>
        <v>1550.6999999999998</v>
      </c>
      <c r="H67" s="34">
        <v>1629</v>
      </c>
      <c r="I67" s="34">
        <v>1683</v>
      </c>
    </row>
    <row r="68" spans="1:10" ht="19.5" customHeight="1" x14ac:dyDescent="0.25">
      <c r="A68" s="35" t="s">
        <v>434</v>
      </c>
      <c r="B68" s="33" t="s">
        <v>433</v>
      </c>
      <c r="C68" s="33" t="s">
        <v>10</v>
      </c>
      <c r="D68" s="33" t="s">
        <v>27</v>
      </c>
      <c r="E68" s="33" t="s">
        <v>12</v>
      </c>
      <c r="F68" s="33" t="s">
        <v>13</v>
      </c>
      <c r="G68" s="34">
        <f t="shared" ref="G68:I69" si="5">G69</f>
        <v>9018.7999999999993</v>
      </c>
      <c r="H68" s="34">
        <f t="shared" si="5"/>
        <v>10483.800000000001</v>
      </c>
      <c r="I68" s="34">
        <f t="shared" si="5"/>
        <v>10805</v>
      </c>
    </row>
    <row r="69" spans="1:10" ht="29.25" customHeight="1" x14ac:dyDescent="0.25">
      <c r="A69" s="35" t="s">
        <v>16</v>
      </c>
      <c r="B69" s="33" t="s">
        <v>433</v>
      </c>
      <c r="C69" s="33" t="s">
        <v>10</v>
      </c>
      <c r="D69" s="33" t="s">
        <v>27</v>
      </c>
      <c r="E69" s="33" t="s">
        <v>17</v>
      </c>
      <c r="F69" s="33" t="s">
        <v>13</v>
      </c>
      <c r="G69" s="34">
        <f t="shared" si="5"/>
        <v>9018.7999999999993</v>
      </c>
      <c r="H69" s="34">
        <f t="shared" si="5"/>
        <v>10483.800000000001</v>
      </c>
      <c r="I69" s="34">
        <f t="shared" si="5"/>
        <v>10805</v>
      </c>
    </row>
    <row r="70" spans="1:10" ht="28.5" customHeight="1" x14ac:dyDescent="0.25">
      <c r="A70" s="35" t="s">
        <v>18</v>
      </c>
      <c r="B70" s="33" t="s">
        <v>433</v>
      </c>
      <c r="C70" s="33" t="s">
        <v>10</v>
      </c>
      <c r="D70" s="33" t="s">
        <v>27</v>
      </c>
      <c r="E70" s="33" t="s">
        <v>19</v>
      </c>
      <c r="F70" s="33" t="s">
        <v>13</v>
      </c>
      <c r="G70" s="34">
        <f>G71+G78+G83+G88+G95+G100+G105+G111+G120+G108</f>
        <v>9018.7999999999993</v>
      </c>
      <c r="H70" s="34">
        <f>H71+H78+H83+H88+H95+H100+H105+H111+H120+H108</f>
        <v>10483.800000000001</v>
      </c>
      <c r="I70" s="34">
        <f>I71+I78+I83+I88+I95+I100+I105+I111+I120+I108</f>
        <v>10805</v>
      </c>
    </row>
    <row r="71" spans="1:10" ht="18.75" customHeight="1" x14ac:dyDescent="0.25">
      <c r="A71" s="35" t="s">
        <v>30</v>
      </c>
      <c r="B71" s="33" t="s">
        <v>433</v>
      </c>
      <c r="C71" s="33" t="s">
        <v>10</v>
      </c>
      <c r="D71" s="33" t="s">
        <v>27</v>
      </c>
      <c r="E71" s="33" t="s">
        <v>31</v>
      </c>
      <c r="F71" s="33" t="s">
        <v>13</v>
      </c>
      <c r="G71" s="34">
        <f>G72+G74+G76</f>
        <v>7252.9000000000005</v>
      </c>
      <c r="H71" s="34">
        <f>H72+H74+H76</f>
        <v>8664.8000000000011</v>
      </c>
      <c r="I71" s="34">
        <f>I72+I74+I76</f>
        <v>8932.3000000000011</v>
      </c>
    </row>
    <row r="72" spans="1:10" ht="66" customHeight="1" x14ac:dyDescent="0.25">
      <c r="A72" s="35" t="s">
        <v>22</v>
      </c>
      <c r="B72" s="33" t="s">
        <v>433</v>
      </c>
      <c r="C72" s="33" t="s">
        <v>10</v>
      </c>
      <c r="D72" s="33" t="s">
        <v>27</v>
      </c>
      <c r="E72" s="33" t="s">
        <v>31</v>
      </c>
      <c r="F72" s="33" t="s">
        <v>23</v>
      </c>
      <c r="G72" s="34">
        <f>G73</f>
        <v>7236.4000000000005</v>
      </c>
      <c r="H72" s="34">
        <f>H73</f>
        <v>8600.6</v>
      </c>
      <c r="I72" s="34">
        <f>I73</f>
        <v>8868.1</v>
      </c>
    </row>
    <row r="73" spans="1:10" ht="30" customHeight="1" x14ac:dyDescent="0.25">
      <c r="A73" s="35" t="s">
        <v>24</v>
      </c>
      <c r="B73" s="33" t="s">
        <v>433</v>
      </c>
      <c r="C73" s="33" t="s">
        <v>10</v>
      </c>
      <c r="D73" s="33" t="s">
        <v>27</v>
      </c>
      <c r="E73" s="33" t="s">
        <v>31</v>
      </c>
      <c r="F73" s="33" t="s">
        <v>25</v>
      </c>
      <c r="G73" s="34">
        <f>8255.7-318.8-60.8-150.5+60.7-43.8-110.2-298.3-33.7-35-28.9</f>
        <v>7236.4000000000005</v>
      </c>
      <c r="H73" s="34">
        <v>8600.6</v>
      </c>
      <c r="I73" s="34">
        <v>8868.1</v>
      </c>
    </row>
    <row r="74" spans="1:10" ht="33" customHeight="1" x14ac:dyDescent="0.25">
      <c r="A74" s="35" t="s">
        <v>32</v>
      </c>
      <c r="B74" s="33" t="s">
        <v>433</v>
      </c>
      <c r="C74" s="33" t="s">
        <v>10</v>
      </c>
      <c r="D74" s="33" t="s">
        <v>27</v>
      </c>
      <c r="E74" s="33" t="s">
        <v>31</v>
      </c>
      <c r="F74" s="33" t="s">
        <v>33</v>
      </c>
      <c r="G74" s="34">
        <f>G75</f>
        <v>16.2</v>
      </c>
      <c r="H74" s="34">
        <f>H75</f>
        <v>35</v>
      </c>
      <c r="I74" s="34">
        <f>I75</f>
        <v>35</v>
      </c>
    </row>
    <row r="75" spans="1:10" ht="26.25" x14ac:dyDescent="0.25">
      <c r="A75" s="35" t="s">
        <v>34</v>
      </c>
      <c r="B75" s="33" t="s">
        <v>433</v>
      </c>
      <c r="C75" s="33" t="s">
        <v>10</v>
      </c>
      <c r="D75" s="33" t="s">
        <v>27</v>
      </c>
      <c r="E75" s="33" t="s">
        <v>31</v>
      </c>
      <c r="F75" s="33" t="s">
        <v>35</v>
      </c>
      <c r="G75" s="34">
        <f>35-18.8</f>
        <v>16.2</v>
      </c>
      <c r="H75" s="34">
        <v>35</v>
      </c>
      <c r="I75" s="34">
        <v>35</v>
      </c>
    </row>
    <row r="76" spans="1:10" ht="15" x14ac:dyDescent="0.25">
      <c r="A76" s="35" t="s">
        <v>36</v>
      </c>
      <c r="B76" s="33" t="s">
        <v>433</v>
      </c>
      <c r="C76" s="33" t="s">
        <v>10</v>
      </c>
      <c r="D76" s="33" t="s">
        <v>27</v>
      </c>
      <c r="E76" s="33" t="s">
        <v>31</v>
      </c>
      <c r="F76" s="33" t="s">
        <v>37</v>
      </c>
      <c r="G76" s="34">
        <f>G77</f>
        <v>0.29999999999999927</v>
      </c>
      <c r="H76" s="34">
        <f>H77</f>
        <v>29.2</v>
      </c>
      <c r="I76" s="34">
        <f>I77</f>
        <v>29.2</v>
      </c>
    </row>
    <row r="77" spans="1:10" ht="15" x14ac:dyDescent="0.25">
      <c r="A77" s="42" t="s">
        <v>38</v>
      </c>
      <c r="B77" s="33" t="s">
        <v>433</v>
      </c>
      <c r="C77" s="33" t="s">
        <v>10</v>
      </c>
      <c r="D77" s="33" t="s">
        <v>27</v>
      </c>
      <c r="E77" s="33" t="s">
        <v>31</v>
      </c>
      <c r="F77" s="33" t="s">
        <v>39</v>
      </c>
      <c r="G77" s="34">
        <f>29.2-23-5-0.9</f>
        <v>0.29999999999999927</v>
      </c>
      <c r="H77" s="34">
        <v>29.2</v>
      </c>
      <c r="I77" s="34">
        <v>29.2</v>
      </c>
    </row>
    <row r="78" spans="1:10" ht="26.25" x14ac:dyDescent="0.25">
      <c r="A78" s="35" t="s">
        <v>40</v>
      </c>
      <c r="B78" s="33" t="s">
        <v>433</v>
      </c>
      <c r="C78" s="33" t="s">
        <v>10</v>
      </c>
      <c r="D78" s="33" t="s">
        <v>27</v>
      </c>
      <c r="E78" s="33" t="s">
        <v>41</v>
      </c>
      <c r="F78" s="33" t="s">
        <v>13</v>
      </c>
      <c r="G78" s="34">
        <f>G79+G81</f>
        <v>212.79999999999998</v>
      </c>
      <c r="H78" s="34">
        <f>H79+H81</f>
        <v>219.70000000000002</v>
      </c>
      <c r="I78" s="34">
        <f>I79+I81</f>
        <v>226.7</v>
      </c>
      <c r="J78" s="21"/>
    </row>
    <row r="79" spans="1:10" ht="69.75" customHeight="1" x14ac:dyDescent="0.25">
      <c r="A79" s="35" t="s">
        <v>22</v>
      </c>
      <c r="B79" s="33" t="s">
        <v>433</v>
      </c>
      <c r="C79" s="33" t="s">
        <v>10</v>
      </c>
      <c r="D79" s="33" t="s">
        <v>27</v>
      </c>
      <c r="E79" s="33" t="s">
        <v>41</v>
      </c>
      <c r="F79" s="33" t="s">
        <v>23</v>
      </c>
      <c r="G79" s="34">
        <f>G80</f>
        <v>202.7</v>
      </c>
      <c r="H79" s="34">
        <f>H80</f>
        <v>210.4</v>
      </c>
      <c r="I79" s="34">
        <f>I80</f>
        <v>217.7</v>
      </c>
      <c r="J79" s="21"/>
    </row>
    <row r="80" spans="1:10" ht="34.5" customHeight="1" x14ac:dyDescent="0.25">
      <c r="A80" s="35" t="s">
        <v>24</v>
      </c>
      <c r="B80" s="33" t="s">
        <v>433</v>
      </c>
      <c r="C80" s="33" t="s">
        <v>10</v>
      </c>
      <c r="D80" s="33" t="s">
        <v>27</v>
      </c>
      <c r="E80" s="33" t="s">
        <v>41</v>
      </c>
      <c r="F80" s="33" t="s">
        <v>25</v>
      </c>
      <c r="G80" s="34">
        <v>202.7</v>
      </c>
      <c r="H80" s="34">
        <v>210.4</v>
      </c>
      <c r="I80" s="34">
        <v>217.7</v>
      </c>
    </row>
    <row r="81" spans="1:9" ht="32.25" customHeight="1" x14ac:dyDescent="0.25">
      <c r="A81" s="35" t="s">
        <v>32</v>
      </c>
      <c r="B81" s="33" t="s">
        <v>433</v>
      </c>
      <c r="C81" s="33" t="s">
        <v>10</v>
      </c>
      <c r="D81" s="33" t="s">
        <v>27</v>
      </c>
      <c r="E81" s="33" t="s">
        <v>41</v>
      </c>
      <c r="F81" s="33" t="s">
        <v>33</v>
      </c>
      <c r="G81" s="34">
        <f>G82</f>
        <v>10.1</v>
      </c>
      <c r="H81" s="34">
        <f>H82</f>
        <v>9.3000000000000007</v>
      </c>
      <c r="I81" s="34">
        <f>I82</f>
        <v>9</v>
      </c>
    </row>
    <row r="82" spans="1:9" ht="26.25" x14ac:dyDescent="0.25">
      <c r="A82" s="35" t="s">
        <v>34</v>
      </c>
      <c r="B82" s="33" t="s">
        <v>433</v>
      </c>
      <c r="C82" s="33" t="s">
        <v>10</v>
      </c>
      <c r="D82" s="33" t="s">
        <v>27</v>
      </c>
      <c r="E82" s="33" t="s">
        <v>41</v>
      </c>
      <c r="F82" s="33" t="s">
        <v>35</v>
      </c>
      <c r="G82" s="34">
        <v>10.1</v>
      </c>
      <c r="H82" s="34">
        <v>9.3000000000000007</v>
      </c>
      <c r="I82" s="34">
        <v>9</v>
      </c>
    </row>
    <row r="83" spans="1:9" ht="51.75" x14ac:dyDescent="0.25">
      <c r="A83" s="35" t="s">
        <v>587</v>
      </c>
      <c r="B83" s="33" t="s">
        <v>433</v>
      </c>
      <c r="C83" s="33" t="s">
        <v>10</v>
      </c>
      <c r="D83" s="33" t="s">
        <v>27</v>
      </c>
      <c r="E83" s="33" t="s">
        <v>42</v>
      </c>
      <c r="F83" s="33" t="s">
        <v>13</v>
      </c>
      <c r="G83" s="34">
        <f>G84+G86</f>
        <v>214.8</v>
      </c>
      <c r="H83" s="34">
        <f>H84+H86</f>
        <v>221.70000000000002</v>
      </c>
      <c r="I83" s="34">
        <f>I84+I86</f>
        <v>228.6</v>
      </c>
    </row>
    <row r="84" spans="1:9" ht="66" customHeight="1" x14ac:dyDescent="0.25">
      <c r="A84" s="35" t="s">
        <v>22</v>
      </c>
      <c r="B84" s="33" t="s">
        <v>433</v>
      </c>
      <c r="C84" s="33" t="s">
        <v>10</v>
      </c>
      <c r="D84" s="33" t="s">
        <v>27</v>
      </c>
      <c r="E84" s="33" t="s">
        <v>42</v>
      </c>
      <c r="F84" s="33" t="s">
        <v>23</v>
      </c>
      <c r="G84" s="34">
        <f>G85</f>
        <v>187.3</v>
      </c>
      <c r="H84" s="34">
        <f>H85</f>
        <v>192.8</v>
      </c>
      <c r="I84" s="34">
        <f>I85</f>
        <v>199.2</v>
      </c>
    </row>
    <row r="85" spans="1:9" ht="30" customHeight="1" x14ac:dyDescent="0.25">
      <c r="A85" s="35" t="s">
        <v>24</v>
      </c>
      <c r="B85" s="33" t="s">
        <v>433</v>
      </c>
      <c r="C85" s="33" t="s">
        <v>10</v>
      </c>
      <c r="D85" s="33" t="s">
        <v>27</v>
      </c>
      <c r="E85" s="33" t="s">
        <v>42</v>
      </c>
      <c r="F85" s="33" t="s">
        <v>25</v>
      </c>
      <c r="G85" s="34">
        <f>186.5+0.8</f>
        <v>187.3</v>
      </c>
      <c r="H85" s="34">
        <v>192.8</v>
      </c>
      <c r="I85" s="34">
        <v>199.2</v>
      </c>
    </row>
    <row r="86" spans="1:9" ht="30.75" customHeight="1" x14ac:dyDescent="0.25">
      <c r="A86" s="35" t="s">
        <v>32</v>
      </c>
      <c r="B86" s="33" t="s">
        <v>433</v>
      </c>
      <c r="C86" s="33" t="s">
        <v>10</v>
      </c>
      <c r="D86" s="33" t="s">
        <v>27</v>
      </c>
      <c r="E86" s="33" t="s">
        <v>42</v>
      </c>
      <c r="F86" s="33" t="s">
        <v>33</v>
      </c>
      <c r="G86" s="34">
        <f>G87</f>
        <v>27.5</v>
      </c>
      <c r="H86" s="34">
        <f>H87</f>
        <v>28.9</v>
      </c>
      <c r="I86" s="34">
        <f>I87</f>
        <v>29.4</v>
      </c>
    </row>
    <row r="87" spans="1:9" ht="26.25" x14ac:dyDescent="0.25">
      <c r="A87" s="35" t="s">
        <v>34</v>
      </c>
      <c r="B87" s="33" t="s">
        <v>433</v>
      </c>
      <c r="C87" s="33" t="s">
        <v>10</v>
      </c>
      <c r="D87" s="33" t="s">
        <v>27</v>
      </c>
      <c r="E87" s="33" t="s">
        <v>42</v>
      </c>
      <c r="F87" s="33" t="s">
        <v>35</v>
      </c>
      <c r="G87" s="34">
        <f>28.3-0.8</f>
        <v>27.5</v>
      </c>
      <c r="H87" s="34">
        <v>28.9</v>
      </c>
      <c r="I87" s="34">
        <v>29.4</v>
      </c>
    </row>
    <row r="88" spans="1:9" ht="40.5" customHeight="1" x14ac:dyDescent="0.25">
      <c r="A88" s="35" t="s">
        <v>43</v>
      </c>
      <c r="B88" s="33" t="s">
        <v>433</v>
      </c>
      <c r="C88" s="33" t="s">
        <v>10</v>
      </c>
      <c r="D88" s="33" t="s">
        <v>27</v>
      </c>
      <c r="E88" s="33" t="s">
        <v>44</v>
      </c>
      <c r="F88" s="33" t="s">
        <v>13</v>
      </c>
      <c r="G88" s="34">
        <f>G89+G91</f>
        <v>221.6</v>
      </c>
      <c r="H88" s="34">
        <f t="shared" ref="H88:I88" si="6">H89+H91</f>
        <v>228.5</v>
      </c>
      <c r="I88" s="34">
        <f t="shared" si="6"/>
        <v>235.5</v>
      </c>
    </row>
    <row r="89" spans="1:9" ht="64.5" x14ac:dyDescent="0.25">
      <c r="A89" s="35" t="s">
        <v>22</v>
      </c>
      <c r="B89" s="33" t="s">
        <v>433</v>
      </c>
      <c r="C89" s="33" t="s">
        <v>10</v>
      </c>
      <c r="D89" s="33" t="s">
        <v>27</v>
      </c>
      <c r="E89" s="33" t="s">
        <v>44</v>
      </c>
      <c r="F89" s="33" t="s">
        <v>23</v>
      </c>
      <c r="G89" s="34">
        <f>G90</f>
        <v>212</v>
      </c>
      <c r="H89" s="34">
        <f>H90</f>
        <v>219.1</v>
      </c>
      <c r="I89" s="34">
        <f>I90</f>
        <v>226.7</v>
      </c>
    </row>
    <row r="90" spans="1:9" ht="30" customHeight="1" x14ac:dyDescent="0.25">
      <c r="A90" s="35" t="s">
        <v>24</v>
      </c>
      <c r="B90" s="33" t="s">
        <v>433</v>
      </c>
      <c r="C90" s="33" t="s">
        <v>10</v>
      </c>
      <c r="D90" s="33" t="s">
        <v>27</v>
      </c>
      <c r="E90" s="33" t="s">
        <v>44</v>
      </c>
      <c r="F90" s="33" t="s">
        <v>25</v>
      </c>
      <c r="G90" s="34">
        <v>212</v>
      </c>
      <c r="H90" s="34">
        <v>219.1</v>
      </c>
      <c r="I90" s="34">
        <v>226.7</v>
      </c>
    </row>
    <row r="91" spans="1:9" ht="30" customHeight="1" x14ac:dyDescent="0.25">
      <c r="A91" s="35" t="s">
        <v>32</v>
      </c>
      <c r="B91" s="33" t="s">
        <v>433</v>
      </c>
      <c r="C91" s="33" t="s">
        <v>10</v>
      </c>
      <c r="D91" s="33" t="s">
        <v>27</v>
      </c>
      <c r="E91" s="33" t="s">
        <v>44</v>
      </c>
      <c r="F91" s="33" t="s">
        <v>33</v>
      </c>
      <c r="G91" s="34">
        <f>G92</f>
        <v>9.6</v>
      </c>
      <c r="H91" s="34">
        <f t="shared" ref="H91:I91" si="7">H92</f>
        <v>9.4</v>
      </c>
      <c r="I91" s="34">
        <f t="shared" si="7"/>
        <v>8.8000000000000007</v>
      </c>
    </row>
    <row r="92" spans="1:9" ht="26.25" x14ac:dyDescent="0.25">
      <c r="A92" s="35" t="s">
        <v>34</v>
      </c>
      <c r="B92" s="33" t="s">
        <v>433</v>
      </c>
      <c r="C92" s="33" t="s">
        <v>10</v>
      </c>
      <c r="D92" s="33" t="s">
        <v>27</v>
      </c>
      <c r="E92" s="33" t="s">
        <v>44</v>
      </c>
      <c r="F92" s="33" t="s">
        <v>35</v>
      </c>
      <c r="G92" s="34">
        <v>9.6</v>
      </c>
      <c r="H92" s="52">
        <v>9.4</v>
      </c>
      <c r="I92" s="52">
        <v>8.8000000000000007</v>
      </c>
    </row>
    <row r="93" spans="1:9" ht="15" hidden="1" x14ac:dyDescent="0.25">
      <c r="A93" s="35"/>
      <c r="B93" s="33" t="s">
        <v>433</v>
      </c>
      <c r="C93" s="33" t="s">
        <v>10</v>
      </c>
      <c r="D93" s="33" t="s">
        <v>27</v>
      </c>
      <c r="E93" s="33" t="s">
        <v>44</v>
      </c>
      <c r="F93" s="33" t="s">
        <v>33</v>
      </c>
      <c r="G93" s="34">
        <f>G94</f>
        <v>0</v>
      </c>
      <c r="H93" s="34">
        <f t="shared" ref="H93:I93" si="8">H94</f>
        <v>0</v>
      </c>
      <c r="I93" s="34">
        <f t="shared" si="8"/>
        <v>0</v>
      </c>
    </row>
    <row r="94" spans="1:9" ht="15" hidden="1" x14ac:dyDescent="0.25">
      <c r="A94" s="35"/>
      <c r="B94" s="33" t="s">
        <v>433</v>
      </c>
      <c r="C94" s="33" t="s">
        <v>10</v>
      </c>
      <c r="D94" s="33" t="s">
        <v>27</v>
      </c>
      <c r="E94" s="33" t="s">
        <v>44</v>
      </c>
      <c r="F94" s="33" t="s">
        <v>35</v>
      </c>
      <c r="G94" s="34"/>
      <c r="H94" s="55"/>
      <c r="I94" s="55"/>
    </row>
    <row r="95" spans="1:9" ht="69" customHeight="1" x14ac:dyDescent="0.25">
      <c r="A95" s="35" t="s">
        <v>45</v>
      </c>
      <c r="B95" s="33" t="s">
        <v>433</v>
      </c>
      <c r="C95" s="33" t="s">
        <v>10</v>
      </c>
      <c r="D95" s="33" t="s">
        <v>27</v>
      </c>
      <c r="E95" s="33" t="s">
        <v>46</v>
      </c>
      <c r="F95" s="33" t="s">
        <v>13</v>
      </c>
      <c r="G95" s="34">
        <f>G96+G98</f>
        <v>213</v>
      </c>
      <c r="H95" s="34">
        <f>H96+H98</f>
        <v>219.89999999999998</v>
      </c>
      <c r="I95" s="34">
        <f>I96+I98</f>
        <v>226.8</v>
      </c>
    </row>
    <row r="96" spans="1:9" ht="64.5" x14ac:dyDescent="0.25">
      <c r="A96" s="35" t="s">
        <v>22</v>
      </c>
      <c r="B96" s="33" t="s">
        <v>433</v>
      </c>
      <c r="C96" s="33" t="s">
        <v>10</v>
      </c>
      <c r="D96" s="33" t="s">
        <v>27</v>
      </c>
      <c r="E96" s="33" t="s">
        <v>46</v>
      </c>
      <c r="F96" s="33" t="s">
        <v>23</v>
      </c>
      <c r="G96" s="34">
        <f>G97</f>
        <v>182</v>
      </c>
      <c r="H96" s="34">
        <f>H97</f>
        <v>191.7</v>
      </c>
      <c r="I96" s="34">
        <f>I97</f>
        <v>198.3</v>
      </c>
    </row>
    <row r="97" spans="1:9" ht="30" customHeight="1" x14ac:dyDescent="0.25">
      <c r="A97" s="35" t="s">
        <v>24</v>
      </c>
      <c r="B97" s="33" t="s">
        <v>433</v>
      </c>
      <c r="C97" s="33" t="s">
        <v>10</v>
      </c>
      <c r="D97" s="33" t="s">
        <v>27</v>
      </c>
      <c r="E97" s="33" t="s">
        <v>46</v>
      </c>
      <c r="F97" s="33" t="s">
        <v>25</v>
      </c>
      <c r="G97" s="34">
        <f>184.7-2.7</f>
        <v>182</v>
      </c>
      <c r="H97" s="34">
        <v>191.7</v>
      </c>
      <c r="I97" s="34">
        <v>198.3</v>
      </c>
    </row>
    <row r="98" spans="1:9" ht="33.75" customHeight="1" x14ac:dyDescent="0.25">
      <c r="A98" s="35" t="s">
        <v>32</v>
      </c>
      <c r="B98" s="33" t="s">
        <v>433</v>
      </c>
      <c r="C98" s="33" t="s">
        <v>10</v>
      </c>
      <c r="D98" s="33" t="s">
        <v>27</v>
      </c>
      <c r="E98" s="33" t="s">
        <v>46</v>
      </c>
      <c r="F98" s="33" t="s">
        <v>33</v>
      </c>
      <c r="G98" s="34">
        <f>G99</f>
        <v>31</v>
      </c>
      <c r="H98" s="34">
        <f>H99</f>
        <v>28.2</v>
      </c>
      <c r="I98" s="34">
        <f>I99</f>
        <v>28.5</v>
      </c>
    </row>
    <row r="99" spans="1:9" ht="26.25" x14ac:dyDescent="0.25">
      <c r="A99" s="35" t="s">
        <v>34</v>
      </c>
      <c r="B99" s="33" t="s">
        <v>433</v>
      </c>
      <c r="C99" s="33" t="s">
        <v>10</v>
      </c>
      <c r="D99" s="33" t="s">
        <v>27</v>
      </c>
      <c r="E99" s="33" t="s">
        <v>46</v>
      </c>
      <c r="F99" s="33" t="s">
        <v>35</v>
      </c>
      <c r="G99" s="34">
        <f>28.3+2.7</f>
        <v>31</v>
      </c>
      <c r="H99" s="34">
        <v>28.2</v>
      </c>
      <c r="I99" s="34">
        <v>28.5</v>
      </c>
    </row>
    <row r="100" spans="1:9" ht="39" x14ac:dyDescent="0.25">
      <c r="A100" s="35" t="s">
        <v>47</v>
      </c>
      <c r="B100" s="33" t="s">
        <v>433</v>
      </c>
      <c r="C100" s="33" t="s">
        <v>10</v>
      </c>
      <c r="D100" s="33" t="s">
        <v>27</v>
      </c>
      <c r="E100" s="33" t="s">
        <v>48</v>
      </c>
      <c r="F100" s="33" t="s">
        <v>13</v>
      </c>
      <c r="G100" s="34">
        <f>G101+G103</f>
        <v>674.6</v>
      </c>
      <c r="H100" s="34">
        <f>H101+H103</f>
        <v>695.3</v>
      </c>
      <c r="I100" s="43">
        <f>I101+I103</f>
        <v>716.30000000000007</v>
      </c>
    </row>
    <row r="101" spans="1:9" ht="72.75" customHeight="1" x14ac:dyDescent="0.25">
      <c r="A101" s="35" t="s">
        <v>22</v>
      </c>
      <c r="B101" s="33" t="s">
        <v>433</v>
      </c>
      <c r="C101" s="33" t="s">
        <v>10</v>
      </c>
      <c r="D101" s="33" t="s">
        <v>27</v>
      </c>
      <c r="E101" s="33" t="s">
        <v>48</v>
      </c>
      <c r="F101" s="33" t="s">
        <v>23</v>
      </c>
      <c r="G101" s="34">
        <f>G102</f>
        <v>633.6</v>
      </c>
      <c r="H101" s="34">
        <f>H102</f>
        <v>656.4</v>
      </c>
      <c r="I101" s="34">
        <f>I102</f>
        <v>679.1</v>
      </c>
    </row>
    <row r="102" spans="1:9" ht="30" customHeight="1" x14ac:dyDescent="0.25">
      <c r="A102" s="35" t="s">
        <v>24</v>
      </c>
      <c r="B102" s="33" t="s">
        <v>433</v>
      </c>
      <c r="C102" s="33" t="s">
        <v>10</v>
      </c>
      <c r="D102" s="33" t="s">
        <v>27</v>
      </c>
      <c r="E102" s="33" t="s">
        <v>48</v>
      </c>
      <c r="F102" s="33" t="s">
        <v>25</v>
      </c>
      <c r="G102" s="34">
        <f>633.7-0.1</f>
        <v>633.6</v>
      </c>
      <c r="H102" s="34">
        <v>656.4</v>
      </c>
      <c r="I102" s="34">
        <v>679.1</v>
      </c>
    </row>
    <row r="103" spans="1:9" ht="29.25" customHeight="1" x14ac:dyDescent="0.25">
      <c r="A103" s="35" t="s">
        <v>32</v>
      </c>
      <c r="B103" s="33" t="s">
        <v>433</v>
      </c>
      <c r="C103" s="33" t="s">
        <v>10</v>
      </c>
      <c r="D103" s="33" t="s">
        <v>27</v>
      </c>
      <c r="E103" s="33" t="s">
        <v>48</v>
      </c>
      <c r="F103" s="33" t="s">
        <v>33</v>
      </c>
      <c r="G103" s="34">
        <f>G104</f>
        <v>41</v>
      </c>
      <c r="H103" s="34">
        <f>H104</f>
        <v>38.9</v>
      </c>
      <c r="I103" s="34">
        <f>I104</f>
        <v>37.200000000000003</v>
      </c>
    </row>
    <row r="104" spans="1:9" ht="30.75" customHeight="1" x14ac:dyDescent="0.25">
      <c r="A104" s="35" t="s">
        <v>34</v>
      </c>
      <c r="B104" s="33" t="s">
        <v>433</v>
      </c>
      <c r="C104" s="33" t="s">
        <v>10</v>
      </c>
      <c r="D104" s="33" t="s">
        <v>27</v>
      </c>
      <c r="E104" s="33" t="s">
        <v>48</v>
      </c>
      <c r="F104" s="33" t="s">
        <v>35</v>
      </c>
      <c r="G104" s="34">
        <f>40.9+0.1</f>
        <v>41</v>
      </c>
      <c r="H104" s="34">
        <v>38.9</v>
      </c>
      <c r="I104" s="34">
        <v>37.200000000000003</v>
      </c>
    </row>
    <row r="105" spans="1:9" ht="90" x14ac:dyDescent="0.25">
      <c r="A105" s="35" t="s">
        <v>49</v>
      </c>
      <c r="B105" s="33" t="s">
        <v>433</v>
      </c>
      <c r="C105" s="33" t="s">
        <v>10</v>
      </c>
      <c r="D105" s="33" t="s">
        <v>27</v>
      </c>
      <c r="E105" s="33" t="s">
        <v>50</v>
      </c>
      <c r="F105" s="33" t="s">
        <v>13</v>
      </c>
      <c r="G105" s="34">
        <f t="shared" ref="G105:I106" si="9">G106</f>
        <v>202.8</v>
      </c>
      <c r="H105" s="34">
        <f t="shared" si="9"/>
        <v>209.7</v>
      </c>
      <c r="I105" s="34">
        <f t="shared" si="9"/>
        <v>216.5</v>
      </c>
    </row>
    <row r="106" spans="1:9" ht="69.75" customHeight="1" x14ac:dyDescent="0.25">
      <c r="A106" s="35" t="s">
        <v>22</v>
      </c>
      <c r="B106" s="33" t="s">
        <v>433</v>
      </c>
      <c r="C106" s="33" t="s">
        <v>10</v>
      </c>
      <c r="D106" s="33" t="s">
        <v>27</v>
      </c>
      <c r="E106" s="33" t="s">
        <v>50</v>
      </c>
      <c r="F106" s="33" t="s">
        <v>23</v>
      </c>
      <c r="G106" s="34">
        <f t="shared" si="9"/>
        <v>202.8</v>
      </c>
      <c r="H106" s="34">
        <f t="shared" si="9"/>
        <v>209.7</v>
      </c>
      <c r="I106" s="34">
        <f t="shared" si="9"/>
        <v>216.5</v>
      </c>
    </row>
    <row r="107" spans="1:9" ht="29.25" customHeight="1" x14ac:dyDescent="0.25">
      <c r="A107" s="35" t="s">
        <v>24</v>
      </c>
      <c r="B107" s="33" t="s">
        <v>433</v>
      </c>
      <c r="C107" s="33" t="s">
        <v>10</v>
      </c>
      <c r="D107" s="33" t="s">
        <v>27</v>
      </c>
      <c r="E107" s="33" t="s">
        <v>50</v>
      </c>
      <c r="F107" s="33" t="s">
        <v>25</v>
      </c>
      <c r="G107" s="34">
        <v>202.8</v>
      </c>
      <c r="H107" s="34">
        <v>209.7</v>
      </c>
      <c r="I107" s="34">
        <v>216.5</v>
      </c>
    </row>
    <row r="108" spans="1:9" ht="77.25" hidden="1" x14ac:dyDescent="0.25">
      <c r="A108" s="35" t="s">
        <v>51</v>
      </c>
      <c r="B108" s="33"/>
      <c r="C108" s="33" t="s">
        <v>10</v>
      </c>
      <c r="D108" s="33" t="s">
        <v>27</v>
      </c>
      <c r="E108" s="33" t="s">
        <v>52</v>
      </c>
      <c r="F108" s="33" t="s">
        <v>13</v>
      </c>
      <c r="G108" s="34">
        <f>G109</f>
        <v>0</v>
      </c>
      <c r="H108" s="55"/>
      <c r="I108" s="55"/>
    </row>
    <row r="109" spans="1:9" ht="26.25" hidden="1" x14ac:dyDescent="0.25">
      <c r="A109" s="35" t="s">
        <v>32</v>
      </c>
      <c r="B109" s="33" t="s">
        <v>433</v>
      </c>
      <c r="C109" s="33" t="s">
        <v>10</v>
      </c>
      <c r="D109" s="33" t="s">
        <v>27</v>
      </c>
      <c r="E109" s="33" t="s">
        <v>52</v>
      </c>
      <c r="F109" s="33" t="s">
        <v>33</v>
      </c>
      <c r="G109" s="34">
        <f>G110</f>
        <v>0</v>
      </c>
      <c r="H109" s="55"/>
      <c r="I109" s="55"/>
    </row>
    <row r="110" spans="1:9" ht="26.25" hidden="1" x14ac:dyDescent="0.25">
      <c r="A110" s="35" t="s">
        <v>34</v>
      </c>
      <c r="B110" s="33" t="s">
        <v>433</v>
      </c>
      <c r="C110" s="33" t="s">
        <v>10</v>
      </c>
      <c r="D110" s="33" t="s">
        <v>27</v>
      </c>
      <c r="E110" s="33" t="s">
        <v>52</v>
      </c>
      <c r="F110" s="33" t="s">
        <v>35</v>
      </c>
      <c r="G110" s="34">
        <v>0</v>
      </c>
      <c r="H110" s="55"/>
      <c r="I110" s="55"/>
    </row>
    <row r="111" spans="1:9" ht="78" customHeight="1" x14ac:dyDescent="0.25">
      <c r="A111" s="35" t="s">
        <v>53</v>
      </c>
      <c r="B111" s="33" t="s">
        <v>433</v>
      </c>
      <c r="C111" s="33" t="s">
        <v>10</v>
      </c>
      <c r="D111" s="33" t="s">
        <v>27</v>
      </c>
      <c r="E111" s="33" t="s">
        <v>54</v>
      </c>
      <c r="F111" s="33" t="s">
        <v>13</v>
      </c>
      <c r="G111" s="34">
        <f>G112+G114</f>
        <v>25.000000000000004</v>
      </c>
      <c r="H111" s="34">
        <f>H112+H114</f>
        <v>22.900000000000002</v>
      </c>
      <c r="I111" s="34">
        <f>I112+I114</f>
        <v>21</v>
      </c>
    </row>
    <row r="112" spans="1:9" ht="69" customHeight="1" x14ac:dyDescent="0.25">
      <c r="A112" s="35" t="s">
        <v>22</v>
      </c>
      <c r="B112" s="33" t="s">
        <v>433</v>
      </c>
      <c r="C112" s="33" t="s">
        <v>10</v>
      </c>
      <c r="D112" s="33" t="s">
        <v>27</v>
      </c>
      <c r="E112" s="33" t="s">
        <v>54</v>
      </c>
      <c r="F112" s="33" t="s">
        <v>23</v>
      </c>
      <c r="G112" s="34">
        <f>G113</f>
        <v>17.200000000000003</v>
      </c>
      <c r="H112" s="34">
        <f>H113</f>
        <v>18.100000000000001</v>
      </c>
      <c r="I112" s="34">
        <f>I113</f>
        <v>16.5</v>
      </c>
    </row>
    <row r="113" spans="1:9" ht="29.25" customHeight="1" x14ac:dyDescent="0.25">
      <c r="A113" s="35" t="s">
        <v>24</v>
      </c>
      <c r="B113" s="33" t="s">
        <v>433</v>
      </c>
      <c r="C113" s="33" t="s">
        <v>10</v>
      </c>
      <c r="D113" s="33" t="s">
        <v>27</v>
      </c>
      <c r="E113" s="33" t="s">
        <v>54</v>
      </c>
      <c r="F113" s="33" t="s">
        <v>25</v>
      </c>
      <c r="G113" s="34">
        <f>19.6-1.2-0.4-0.8</f>
        <v>17.200000000000003</v>
      </c>
      <c r="H113" s="34">
        <v>18.100000000000001</v>
      </c>
      <c r="I113" s="34">
        <v>16.5</v>
      </c>
    </row>
    <row r="114" spans="1:9" ht="30" customHeight="1" x14ac:dyDescent="0.25">
      <c r="A114" s="35" t="s">
        <v>32</v>
      </c>
      <c r="B114" s="33" t="s">
        <v>433</v>
      </c>
      <c r="C114" s="33" t="s">
        <v>10</v>
      </c>
      <c r="D114" s="33" t="s">
        <v>27</v>
      </c>
      <c r="E114" s="33" t="s">
        <v>54</v>
      </c>
      <c r="F114" s="33" t="s">
        <v>33</v>
      </c>
      <c r="G114" s="34">
        <f>G115</f>
        <v>7.8</v>
      </c>
      <c r="H114" s="34">
        <f>H115</f>
        <v>4.8</v>
      </c>
      <c r="I114" s="34">
        <f>I115</f>
        <v>4.5</v>
      </c>
    </row>
    <row r="115" spans="1:9" ht="27" customHeight="1" x14ac:dyDescent="0.25">
      <c r="A115" s="35" t="s">
        <v>34</v>
      </c>
      <c r="B115" s="33" t="s">
        <v>433</v>
      </c>
      <c r="C115" s="33" t="s">
        <v>10</v>
      </c>
      <c r="D115" s="33" t="s">
        <v>27</v>
      </c>
      <c r="E115" s="33" t="s">
        <v>54</v>
      </c>
      <c r="F115" s="33" t="s">
        <v>35</v>
      </c>
      <c r="G115" s="34">
        <f>5.4+1.6+0.8</f>
        <v>7.8</v>
      </c>
      <c r="H115" s="34">
        <v>4.8</v>
      </c>
      <c r="I115" s="34">
        <v>4.5</v>
      </c>
    </row>
    <row r="116" spans="1:9" ht="19.5" hidden="1" customHeight="1" x14ac:dyDescent="0.25">
      <c r="A116" s="35" t="s">
        <v>55</v>
      </c>
      <c r="B116" s="33" t="s">
        <v>433</v>
      </c>
      <c r="C116" s="33" t="s">
        <v>10</v>
      </c>
      <c r="D116" s="33" t="s">
        <v>56</v>
      </c>
      <c r="E116" s="33" t="s">
        <v>57</v>
      </c>
      <c r="F116" s="33" t="s">
        <v>13</v>
      </c>
      <c r="G116" s="34">
        <f>G117</f>
        <v>0</v>
      </c>
      <c r="H116" s="55"/>
      <c r="I116" s="55"/>
    </row>
    <row r="117" spans="1:9" ht="42.75" hidden="1" customHeight="1" x14ac:dyDescent="0.25">
      <c r="A117" s="35" t="s">
        <v>58</v>
      </c>
      <c r="B117" s="33" t="s">
        <v>433</v>
      </c>
      <c r="C117" s="33" t="s">
        <v>10</v>
      </c>
      <c r="D117" s="33" t="s">
        <v>56</v>
      </c>
      <c r="E117" s="33" t="s">
        <v>59</v>
      </c>
      <c r="F117" s="33" t="s">
        <v>13</v>
      </c>
      <c r="G117" s="34">
        <f>G118</f>
        <v>0</v>
      </c>
      <c r="H117" s="55"/>
      <c r="I117" s="55"/>
    </row>
    <row r="118" spans="1:9" ht="27" hidden="1" customHeight="1" x14ac:dyDescent="0.25">
      <c r="A118" s="35" t="s">
        <v>60</v>
      </c>
      <c r="B118" s="33" t="s">
        <v>433</v>
      </c>
      <c r="C118" s="33" t="s">
        <v>10</v>
      </c>
      <c r="D118" s="33" t="s">
        <v>56</v>
      </c>
      <c r="E118" s="33" t="s">
        <v>59</v>
      </c>
      <c r="F118" s="33" t="s">
        <v>33</v>
      </c>
      <c r="G118" s="34">
        <f>G119</f>
        <v>0</v>
      </c>
      <c r="H118" s="55"/>
      <c r="I118" s="55"/>
    </row>
    <row r="119" spans="1:9" ht="27" hidden="1" customHeight="1" x14ac:dyDescent="0.25">
      <c r="A119" s="35" t="s">
        <v>34</v>
      </c>
      <c r="B119" s="33" t="s">
        <v>433</v>
      </c>
      <c r="C119" s="33" t="s">
        <v>10</v>
      </c>
      <c r="D119" s="33" t="s">
        <v>56</v>
      </c>
      <c r="E119" s="33" t="s">
        <v>59</v>
      </c>
      <c r="F119" s="33" t="s">
        <v>35</v>
      </c>
      <c r="G119" s="34">
        <v>0</v>
      </c>
      <c r="H119" s="55"/>
      <c r="I119" s="55"/>
    </row>
    <row r="120" spans="1:9" ht="59.25" customHeight="1" x14ac:dyDescent="0.25">
      <c r="A120" s="35" t="s">
        <v>523</v>
      </c>
      <c r="B120" s="33" t="s">
        <v>433</v>
      </c>
      <c r="C120" s="33" t="s">
        <v>10</v>
      </c>
      <c r="D120" s="33" t="s">
        <v>27</v>
      </c>
      <c r="E120" s="33" t="s">
        <v>61</v>
      </c>
      <c r="F120" s="33" t="s">
        <v>13</v>
      </c>
      <c r="G120" s="34">
        <f t="shared" ref="G120:I121" si="10">G121</f>
        <v>1.3</v>
      </c>
      <c r="H120" s="34">
        <f t="shared" si="10"/>
        <v>1.3</v>
      </c>
      <c r="I120" s="34">
        <f t="shared" si="10"/>
        <v>1.3</v>
      </c>
    </row>
    <row r="121" spans="1:9" ht="67.5" customHeight="1" x14ac:dyDescent="0.25">
      <c r="A121" s="35" t="s">
        <v>22</v>
      </c>
      <c r="B121" s="33" t="s">
        <v>433</v>
      </c>
      <c r="C121" s="33" t="s">
        <v>10</v>
      </c>
      <c r="D121" s="33" t="s">
        <v>27</v>
      </c>
      <c r="E121" s="33" t="s">
        <v>61</v>
      </c>
      <c r="F121" s="33" t="s">
        <v>23</v>
      </c>
      <c r="G121" s="34">
        <f t="shared" si="10"/>
        <v>1.3</v>
      </c>
      <c r="H121" s="34">
        <f t="shared" si="10"/>
        <v>1.3</v>
      </c>
      <c r="I121" s="34">
        <f t="shared" si="10"/>
        <v>1.3</v>
      </c>
    </row>
    <row r="122" spans="1:9" ht="27" customHeight="1" x14ac:dyDescent="0.25">
      <c r="A122" s="35" t="s">
        <v>24</v>
      </c>
      <c r="B122" s="33" t="s">
        <v>433</v>
      </c>
      <c r="C122" s="33" t="s">
        <v>10</v>
      </c>
      <c r="D122" s="33" t="s">
        <v>27</v>
      </c>
      <c r="E122" s="33" t="s">
        <v>61</v>
      </c>
      <c r="F122" s="33" t="s">
        <v>25</v>
      </c>
      <c r="G122" s="34">
        <v>1.3</v>
      </c>
      <c r="H122" s="34">
        <v>1.3</v>
      </c>
      <c r="I122" s="34">
        <v>1.3</v>
      </c>
    </row>
    <row r="123" spans="1:9" ht="19.5" customHeight="1" x14ac:dyDescent="0.25">
      <c r="A123" s="35" t="s">
        <v>55</v>
      </c>
      <c r="B123" s="33" t="s">
        <v>433</v>
      </c>
      <c r="C123" s="33" t="s">
        <v>10</v>
      </c>
      <c r="D123" s="33" t="s">
        <v>56</v>
      </c>
      <c r="E123" s="33" t="s">
        <v>12</v>
      </c>
      <c r="F123" s="33" t="s">
        <v>13</v>
      </c>
      <c r="G123" s="34">
        <f>G124</f>
        <v>0.4</v>
      </c>
      <c r="H123" s="53">
        <v>0</v>
      </c>
      <c r="I123" s="53">
        <v>0</v>
      </c>
    </row>
    <row r="124" spans="1:9" ht="27" customHeight="1" x14ac:dyDescent="0.25">
      <c r="A124" s="35" t="s">
        <v>16</v>
      </c>
      <c r="B124" s="33" t="s">
        <v>433</v>
      </c>
      <c r="C124" s="33" t="s">
        <v>10</v>
      </c>
      <c r="D124" s="33" t="s">
        <v>56</v>
      </c>
      <c r="E124" s="33" t="s">
        <v>17</v>
      </c>
      <c r="F124" s="33" t="s">
        <v>13</v>
      </c>
      <c r="G124" s="34">
        <f>G125</f>
        <v>0.4</v>
      </c>
      <c r="H124" s="53">
        <v>0</v>
      </c>
      <c r="I124" s="53">
        <v>0</v>
      </c>
    </row>
    <row r="125" spans="1:9" ht="30" customHeight="1" x14ac:dyDescent="0.25">
      <c r="A125" s="35" t="s">
        <v>18</v>
      </c>
      <c r="B125" s="33" t="s">
        <v>433</v>
      </c>
      <c r="C125" s="33" t="s">
        <v>10</v>
      </c>
      <c r="D125" s="33" t="s">
        <v>56</v>
      </c>
      <c r="E125" s="33" t="s">
        <v>19</v>
      </c>
      <c r="F125" s="33" t="s">
        <v>13</v>
      </c>
      <c r="G125" s="34">
        <f>G126</f>
        <v>0.4</v>
      </c>
      <c r="H125" s="53">
        <v>0</v>
      </c>
      <c r="I125" s="53">
        <v>0</v>
      </c>
    </row>
    <row r="126" spans="1:9" ht="41.25" customHeight="1" x14ac:dyDescent="0.25">
      <c r="A126" s="35" t="s">
        <v>58</v>
      </c>
      <c r="B126" s="33" t="s">
        <v>433</v>
      </c>
      <c r="C126" s="33" t="s">
        <v>10</v>
      </c>
      <c r="D126" s="33" t="s">
        <v>56</v>
      </c>
      <c r="E126" s="33" t="s">
        <v>62</v>
      </c>
      <c r="F126" s="33" t="s">
        <v>13</v>
      </c>
      <c r="G126" s="34">
        <f>G127</f>
        <v>0.4</v>
      </c>
      <c r="H126" s="53">
        <v>0</v>
      </c>
      <c r="I126" s="53">
        <v>0</v>
      </c>
    </row>
    <row r="127" spans="1:9" ht="27" customHeight="1" x14ac:dyDescent="0.25">
      <c r="A127" s="35" t="s">
        <v>32</v>
      </c>
      <c r="B127" s="33" t="s">
        <v>433</v>
      </c>
      <c r="C127" s="33" t="s">
        <v>10</v>
      </c>
      <c r="D127" s="33" t="s">
        <v>56</v>
      </c>
      <c r="E127" s="33" t="s">
        <v>62</v>
      </c>
      <c r="F127" s="33" t="s">
        <v>33</v>
      </c>
      <c r="G127" s="34">
        <f>G128</f>
        <v>0.4</v>
      </c>
      <c r="H127" s="53">
        <v>0</v>
      </c>
      <c r="I127" s="53">
        <v>0</v>
      </c>
    </row>
    <row r="128" spans="1:9" ht="27" customHeight="1" x14ac:dyDescent="0.25">
      <c r="A128" s="35" t="s">
        <v>34</v>
      </c>
      <c r="B128" s="33" t="s">
        <v>433</v>
      </c>
      <c r="C128" s="33" t="s">
        <v>10</v>
      </c>
      <c r="D128" s="33" t="s">
        <v>56</v>
      </c>
      <c r="E128" s="33" t="s">
        <v>62</v>
      </c>
      <c r="F128" s="33" t="s">
        <v>35</v>
      </c>
      <c r="G128" s="34">
        <v>0.4</v>
      </c>
      <c r="H128" s="53">
        <v>0</v>
      </c>
      <c r="I128" s="53">
        <v>0</v>
      </c>
    </row>
    <row r="129" spans="1:9" ht="27" hidden="1" customHeight="1" x14ac:dyDescent="0.25">
      <c r="A129" s="35" t="s">
        <v>67</v>
      </c>
      <c r="B129" s="33" t="s">
        <v>433</v>
      </c>
      <c r="C129" s="33" t="s">
        <v>10</v>
      </c>
      <c r="D129" s="33" t="s">
        <v>68</v>
      </c>
      <c r="E129" s="33" t="s">
        <v>12</v>
      </c>
      <c r="F129" s="33" t="s">
        <v>13</v>
      </c>
      <c r="G129" s="34">
        <f>G130</f>
        <v>0</v>
      </c>
      <c r="H129" s="55"/>
      <c r="I129" s="55"/>
    </row>
    <row r="130" spans="1:9" ht="27" hidden="1" customHeight="1" x14ac:dyDescent="0.25">
      <c r="A130" s="35" t="s">
        <v>69</v>
      </c>
      <c r="B130" s="33" t="s">
        <v>433</v>
      </c>
      <c r="C130" s="33" t="s">
        <v>10</v>
      </c>
      <c r="D130" s="33" t="s">
        <v>68</v>
      </c>
      <c r="E130" s="33" t="s">
        <v>70</v>
      </c>
      <c r="F130" s="33" t="s">
        <v>13</v>
      </c>
      <c r="G130" s="34">
        <f>G131</f>
        <v>0</v>
      </c>
      <c r="H130" s="55"/>
      <c r="I130" s="55"/>
    </row>
    <row r="131" spans="1:9" ht="27" hidden="1" customHeight="1" x14ac:dyDescent="0.25">
      <c r="A131" s="35" t="s">
        <v>71</v>
      </c>
      <c r="B131" s="33" t="s">
        <v>433</v>
      </c>
      <c r="C131" s="33" t="s">
        <v>10</v>
      </c>
      <c r="D131" s="33" t="s">
        <v>68</v>
      </c>
      <c r="E131" s="33" t="s">
        <v>72</v>
      </c>
      <c r="F131" s="33" t="s">
        <v>13</v>
      </c>
      <c r="G131" s="34">
        <f>G132</f>
        <v>0</v>
      </c>
      <c r="H131" s="55"/>
      <c r="I131" s="55"/>
    </row>
    <row r="132" spans="1:9" ht="27" hidden="1" customHeight="1" x14ac:dyDescent="0.25">
      <c r="A132" s="35" t="s">
        <v>32</v>
      </c>
      <c r="B132" s="33" t="s">
        <v>433</v>
      </c>
      <c r="C132" s="33" t="s">
        <v>10</v>
      </c>
      <c r="D132" s="33" t="s">
        <v>68</v>
      </c>
      <c r="E132" s="33" t="s">
        <v>72</v>
      </c>
      <c r="F132" s="33" t="s">
        <v>33</v>
      </c>
      <c r="G132" s="34">
        <f>G133</f>
        <v>0</v>
      </c>
      <c r="H132" s="55"/>
      <c r="I132" s="55"/>
    </row>
    <row r="133" spans="1:9" ht="27" hidden="1" customHeight="1" x14ac:dyDescent="0.25">
      <c r="A133" s="35" t="s">
        <v>34</v>
      </c>
      <c r="B133" s="33" t="s">
        <v>433</v>
      </c>
      <c r="C133" s="33" t="s">
        <v>10</v>
      </c>
      <c r="D133" s="33" t="s">
        <v>68</v>
      </c>
      <c r="E133" s="33" t="s">
        <v>72</v>
      </c>
      <c r="F133" s="33" t="s">
        <v>35</v>
      </c>
      <c r="G133" s="34">
        <v>0</v>
      </c>
      <c r="H133" s="55"/>
      <c r="I133" s="55"/>
    </row>
    <row r="134" spans="1:9" s="8" customFormat="1" ht="15" x14ac:dyDescent="0.25">
      <c r="A134" s="35" t="s">
        <v>83</v>
      </c>
      <c r="B134" s="33" t="s">
        <v>433</v>
      </c>
      <c r="C134" s="33" t="s">
        <v>10</v>
      </c>
      <c r="D134" s="33" t="s">
        <v>84</v>
      </c>
      <c r="E134" s="33" t="s">
        <v>12</v>
      </c>
      <c r="F134" s="33" t="s">
        <v>13</v>
      </c>
      <c r="G134" s="34">
        <f>G145+G184+G224+G250+G214+G135+G240+G140+G202</f>
        <v>12619.099999999999</v>
      </c>
      <c r="H134" s="34">
        <f>H145+H180+H184+H202+H214+H220+H224+H250</f>
        <v>6565.5</v>
      </c>
      <c r="I134" s="34">
        <f>I145+I180+I184+I202+I214+I220+I224+I250</f>
        <v>3596.6</v>
      </c>
    </row>
    <row r="135" spans="1:9" s="8" customFormat="1" ht="26.25" hidden="1" x14ac:dyDescent="0.25">
      <c r="A135" s="35" t="s">
        <v>85</v>
      </c>
      <c r="B135" s="33" t="s">
        <v>433</v>
      </c>
      <c r="C135" s="33" t="s">
        <v>10</v>
      </c>
      <c r="D135" s="33" t="s">
        <v>84</v>
      </c>
      <c r="E135" s="33" t="s">
        <v>86</v>
      </c>
      <c r="F135" s="33" t="s">
        <v>13</v>
      </c>
      <c r="G135" s="34">
        <f>G136</f>
        <v>0</v>
      </c>
      <c r="H135" s="55"/>
      <c r="I135" s="55"/>
    </row>
    <row r="136" spans="1:9" s="8" customFormat="1" ht="26.25" hidden="1" x14ac:dyDescent="0.25">
      <c r="A136" s="35" t="s">
        <v>87</v>
      </c>
      <c r="B136" s="33" t="s">
        <v>433</v>
      </c>
      <c r="C136" s="33" t="s">
        <v>10</v>
      </c>
      <c r="D136" s="33" t="s">
        <v>84</v>
      </c>
      <c r="E136" s="33" t="s">
        <v>88</v>
      </c>
      <c r="F136" s="33" t="s">
        <v>13</v>
      </c>
      <c r="G136" s="34">
        <f>G137</f>
        <v>0</v>
      </c>
      <c r="H136" s="55"/>
      <c r="I136" s="55"/>
    </row>
    <row r="137" spans="1:9" s="8" customFormat="1" ht="15" hidden="1" x14ac:dyDescent="0.25">
      <c r="A137" s="35" t="s">
        <v>89</v>
      </c>
      <c r="B137" s="33" t="s">
        <v>433</v>
      </c>
      <c r="C137" s="33" t="s">
        <v>10</v>
      </c>
      <c r="D137" s="33" t="s">
        <v>84</v>
      </c>
      <c r="E137" s="33" t="s">
        <v>90</v>
      </c>
      <c r="F137" s="33" t="s">
        <v>13</v>
      </c>
      <c r="G137" s="34">
        <f>G138</f>
        <v>0</v>
      </c>
      <c r="H137" s="55"/>
      <c r="I137" s="55"/>
    </row>
    <row r="138" spans="1:9" s="8" customFormat="1" ht="26.25" hidden="1" x14ac:dyDescent="0.25">
      <c r="A138" s="35" t="s">
        <v>32</v>
      </c>
      <c r="B138" s="33" t="s">
        <v>433</v>
      </c>
      <c r="C138" s="33" t="s">
        <v>10</v>
      </c>
      <c r="D138" s="33" t="s">
        <v>84</v>
      </c>
      <c r="E138" s="33" t="s">
        <v>90</v>
      </c>
      <c r="F138" s="33" t="s">
        <v>33</v>
      </c>
      <c r="G138" s="34">
        <f>G139</f>
        <v>0</v>
      </c>
      <c r="H138" s="55"/>
      <c r="I138" s="55"/>
    </row>
    <row r="139" spans="1:9" s="8" customFormat="1" ht="26.25" hidden="1" x14ac:dyDescent="0.25">
      <c r="A139" s="35" t="s">
        <v>34</v>
      </c>
      <c r="B139" s="33" t="s">
        <v>433</v>
      </c>
      <c r="C139" s="33" t="s">
        <v>10</v>
      </c>
      <c r="D139" s="33" t="s">
        <v>84</v>
      </c>
      <c r="E139" s="33" t="s">
        <v>90</v>
      </c>
      <c r="F139" s="33" t="s">
        <v>35</v>
      </c>
      <c r="G139" s="34">
        <v>0</v>
      </c>
      <c r="H139" s="55"/>
      <c r="I139" s="55"/>
    </row>
    <row r="140" spans="1:9" s="8" customFormat="1" ht="26.25" hidden="1" x14ac:dyDescent="0.25">
      <c r="A140" s="35" t="s">
        <v>85</v>
      </c>
      <c r="B140" s="33" t="s">
        <v>433</v>
      </c>
      <c r="C140" s="33" t="s">
        <v>10</v>
      </c>
      <c r="D140" s="33" t="s">
        <v>84</v>
      </c>
      <c r="E140" s="33" t="s">
        <v>86</v>
      </c>
      <c r="F140" s="33" t="s">
        <v>13</v>
      </c>
      <c r="G140" s="34">
        <f>G141</f>
        <v>0</v>
      </c>
      <c r="H140" s="34">
        <f t="shared" ref="H140:I143" si="11">H141</f>
        <v>0</v>
      </c>
      <c r="I140" s="34">
        <f t="shared" si="11"/>
        <v>0</v>
      </c>
    </row>
    <row r="141" spans="1:9" s="8" customFormat="1" ht="26.25" hidden="1" x14ac:dyDescent="0.25">
      <c r="A141" s="35" t="s">
        <v>87</v>
      </c>
      <c r="B141" s="33" t="s">
        <v>433</v>
      </c>
      <c r="C141" s="33" t="s">
        <v>10</v>
      </c>
      <c r="D141" s="33" t="s">
        <v>84</v>
      </c>
      <c r="E141" s="33" t="s">
        <v>88</v>
      </c>
      <c r="F141" s="33" t="s">
        <v>13</v>
      </c>
      <c r="G141" s="34">
        <f>G142</f>
        <v>0</v>
      </c>
      <c r="H141" s="34">
        <f t="shared" si="11"/>
        <v>0</v>
      </c>
      <c r="I141" s="34">
        <f t="shared" si="11"/>
        <v>0</v>
      </c>
    </row>
    <row r="142" spans="1:9" s="8" customFormat="1" ht="15" hidden="1" x14ac:dyDescent="0.25">
      <c r="A142" s="35" t="s">
        <v>89</v>
      </c>
      <c r="B142" s="33" t="s">
        <v>433</v>
      </c>
      <c r="C142" s="33" t="s">
        <v>10</v>
      </c>
      <c r="D142" s="33" t="s">
        <v>84</v>
      </c>
      <c r="E142" s="33" t="s">
        <v>90</v>
      </c>
      <c r="F142" s="33" t="s">
        <v>13</v>
      </c>
      <c r="G142" s="34">
        <f>G143</f>
        <v>0</v>
      </c>
      <c r="H142" s="34">
        <f t="shared" si="11"/>
        <v>0</v>
      </c>
      <c r="I142" s="34">
        <f t="shared" si="11"/>
        <v>0</v>
      </c>
    </row>
    <row r="143" spans="1:9" s="8" customFormat="1" ht="26.25" hidden="1" x14ac:dyDescent="0.25">
      <c r="A143" s="35" t="s">
        <v>32</v>
      </c>
      <c r="B143" s="33" t="s">
        <v>433</v>
      </c>
      <c r="C143" s="33" t="s">
        <v>10</v>
      </c>
      <c r="D143" s="33" t="s">
        <v>84</v>
      </c>
      <c r="E143" s="33" t="s">
        <v>90</v>
      </c>
      <c r="F143" s="33" t="s">
        <v>33</v>
      </c>
      <c r="G143" s="34">
        <f>G144</f>
        <v>0</v>
      </c>
      <c r="H143" s="34">
        <f t="shared" si="11"/>
        <v>0</v>
      </c>
      <c r="I143" s="34">
        <f t="shared" si="11"/>
        <v>0</v>
      </c>
    </row>
    <row r="144" spans="1:9" s="8" customFormat="1" ht="26.25" hidden="1" x14ac:dyDescent="0.25">
      <c r="A144" s="35" t="s">
        <v>34</v>
      </c>
      <c r="B144" s="33" t="s">
        <v>433</v>
      </c>
      <c r="C144" s="33" t="s">
        <v>10</v>
      </c>
      <c r="D144" s="33" t="s">
        <v>84</v>
      </c>
      <c r="E144" s="33" t="s">
        <v>90</v>
      </c>
      <c r="F144" s="33" t="s">
        <v>35</v>
      </c>
      <c r="G144" s="34"/>
      <c r="H144" s="53">
        <v>0</v>
      </c>
      <c r="I144" s="53">
        <v>0</v>
      </c>
    </row>
    <row r="145" spans="1:10" s="8" customFormat="1" ht="44.25" customHeight="1" x14ac:dyDescent="0.25">
      <c r="A145" s="35" t="s">
        <v>530</v>
      </c>
      <c r="B145" s="33" t="s">
        <v>433</v>
      </c>
      <c r="C145" s="33" t="s">
        <v>10</v>
      </c>
      <c r="D145" s="33" t="s">
        <v>84</v>
      </c>
      <c r="E145" s="33" t="s">
        <v>91</v>
      </c>
      <c r="F145" s="33" t="s">
        <v>13</v>
      </c>
      <c r="G145" s="34">
        <f>G146+G160+G168+G172+G164+G176</f>
        <v>772.2</v>
      </c>
      <c r="H145" s="34">
        <f>H146+H160+H168+H172</f>
        <v>608.20000000000005</v>
      </c>
      <c r="I145" s="34">
        <f>I146+I160+I168+I172</f>
        <v>0</v>
      </c>
      <c r="J145" s="30"/>
    </row>
    <row r="146" spans="1:10" s="8" customFormat="1" ht="27.75" customHeight="1" x14ac:dyDescent="0.25">
      <c r="A146" s="35" t="s">
        <v>92</v>
      </c>
      <c r="B146" s="33" t="s">
        <v>433</v>
      </c>
      <c r="C146" s="33" t="s">
        <v>10</v>
      </c>
      <c r="D146" s="33" t="s">
        <v>84</v>
      </c>
      <c r="E146" s="33" t="s">
        <v>93</v>
      </c>
      <c r="F146" s="33" t="s">
        <v>13</v>
      </c>
      <c r="G146" s="34">
        <f>G147</f>
        <v>27.3</v>
      </c>
      <c r="H146" s="34">
        <f>H147</f>
        <v>30</v>
      </c>
      <c r="I146" s="34">
        <f>I147</f>
        <v>0</v>
      </c>
    </row>
    <row r="147" spans="1:10" s="8" customFormat="1" ht="15.75" customHeight="1" x14ac:dyDescent="0.25">
      <c r="A147" s="35" t="s">
        <v>89</v>
      </c>
      <c r="B147" s="33" t="s">
        <v>433</v>
      </c>
      <c r="C147" s="33" t="s">
        <v>10</v>
      </c>
      <c r="D147" s="33" t="s">
        <v>84</v>
      </c>
      <c r="E147" s="33" t="s">
        <v>94</v>
      </c>
      <c r="F147" s="33" t="s">
        <v>13</v>
      </c>
      <c r="G147" s="34">
        <f>G150</f>
        <v>27.3</v>
      </c>
      <c r="H147" s="34">
        <f>H150</f>
        <v>30</v>
      </c>
      <c r="I147" s="34">
        <f>I150</f>
        <v>0</v>
      </c>
    </row>
    <row r="148" spans="1:10" s="8" customFormat="1" ht="27" hidden="1" customHeight="1" x14ac:dyDescent="0.25">
      <c r="A148" s="35" t="s">
        <v>32</v>
      </c>
      <c r="B148" s="33" t="s">
        <v>433</v>
      </c>
      <c r="C148" s="33" t="s">
        <v>10</v>
      </c>
      <c r="D148" s="33" t="s">
        <v>84</v>
      </c>
      <c r="E148" s="33" t="s">
        <v>94</v>
      </c>
      <c r="F148" s="33" t="s">
        <v>33</v>
      </c>
      <c r="G148" s="34">
        <f>G149</f>
        <v>0</v>
      </c>
      <c r="H148" s="34">
        <f>H149</f>
        <v>0</v>
      </c>
      <c r="I148" s="34">
        <f>I149</f>
        <v>0</v>
      </c>
    </row>
    <row r="149" spans="1:10" s="8" customFormat="1" ht="27.75" hidden="1" customHeight="1" x14ac:dyDescent="0.25">
      <c r="A149" s="35" t="s">
        <v>34</v>
      </c>
      <c r="B149" s="33" t="s">
        <v>433</v>
      </c>
      <c r="C149" s="33" t="s">
        <v>10</v>
      </c>
      <c r="D149" s="33" t="s">
        <v>84</v>
      </c>
      <c r="E149" s="33" t="s">
        <v>94</v>
      </c>
      <c r="F149" s="33" t="s">
        <v>35</v>
      </c>
      <c r="G149" s="34">
        <v>0</v>
      </c>
      <c r="H149" s="34">
        <v>0</v>
      </c>
      <c r="I149" s="34">
        <v>0</v>
      </c>
    </row>
    <row r="150" spans="1:10" s="8" customFormat="1" ht="17.25" customHeight="1" x14ac:dyDescent="0.25">
      <c r="A150" s="35" t="s">
        <v>36</v>
      </c>
      <c r="B150" s="33" t="s">
        <v>433</v>
      </c>
      <c r="C150" s="33" t="s">
        <v>10</v>
      </c>
      <c r="D150" s="33" t="s">
        <v>84</v>
      </c>
      <c r="E150" s="33" t="s">
        <v>94</v>
      </c>
      <c r="F150" s="33" t="s">
        <v>37</v>
      </c>
      <c r="G150" s="34">
        <f>G151</f>
        <v>27.3</v>
      </c>
      <c r="H150" s="34">
        <f>H151</f>
        <v>30</v>
      </c>
      <c r="I150" s="34">
        <f>I151</f>
        <v>0</v>
      </c>
    </row>
    <row r="151" spans="1:10" s="8" customFormat="1" ht="18" customHeight="1" x14ac:dyDescent="0.25">
      <c r="A151" s="42" t="s">
        <v>38</v>
      </c>
      <c r="B151" s="33" t="s">
        <v>433</v>
      </c>
      <c r="C151" s="33" t="s">
        <v>10</v>
      </c>
      <c r="D151" s="33" t="s">
        <v>84</v>
      </c>
      <c r="E151" s="33" t="s">
        <v>94</v>
      </c>
      <c r="F151" s="33" t="s">
        <v>39</v>
      </c>
      <c r="G151" s="34">
        <f>30-2.7</f>
        <v>27.3</v>
      </c>
      <c r="H151" s="34">
        <v>30</v>
      </c>
      <c r="I151" s="34">
        <v>0</v>
      </c>
    </row>
    <row r="152" spans="1:10" s="8" customFormat="1" ht="81" hidden="1" customHeight="1" x14ac:dyDescent="0.25">
      <c r="A152" s="35" t="s">
        <v>95</v>
      </c>
      <c r="B152" s="33" t="s">
        <v>433</v>
      </c>
      <c r="C152" s="33" t="s">
        <v>10</v>
      </c>
      <c r="D152" s="33" t="s">
        <v>84</v>
      </c>
      <c r="E152" s="33" t="s">
        <v>96</v>
      </c>
      <c r="F152" s="33" t="s">
        <v>13</v>
      </c>
      <c r="G152" s="34">
        <f>G153</f>
        <v>0</v>
      </c>
      <c r="H152" s="55"/>
      <c r="I152" s="55"/>
    </row>
    <row r="153" spans="1:10" s="8" customFormat="1" ht="15.75" hidden="1" customHeight="1" x14ac:dyDescent="0.25">
      <c r="A153" s="35" t="s">
        <v>89</v>
      </c>
      <c r="B153" s="33" t="s">
        <v>433</v>
      </c>
      <c r="C153" s="33" t="s">
        <v>10</v>
      </c>
      <c r="D153" s="33" t="s">
        <v>84</v>
      </c>
      <c r="E153" s="33" t="s">
        <v>97</v>
      </c>
      <c r="F153" s="33" t="s">
        <v>13</v>
      </c>
      <c r="G153" s="34">
        <f>G154</f>
        <v>0</v>
      </c>
      <c r="H153" s="55"/>
      <c r="I153" s="55"/>
    </row>
    <row r="154" spans="1:10" s="8" customFormat="1" ht="25.5" hidden="1" customHeight="1" x14ac:dyDescent="0.25">
      <c r="A154" s="35" t="s">
        <v>32</v>
      </c>
      <c r="B154" s="33" t="s">
        <v>433</v>
      </c>
      <c r="C154" s="33" t="s">
        <v>10</v>
      </c>
      <c r="D154" s="33" t="s">
        <v>84</v>
      </c>
      <c r="E154" s="33" t="s">
        <v>97</v>
      </c>
      <c r="F154" s="33" t="s">
        <v>33</v>
      </c>
      <c r="G154" s="34">
        <f>G155</f>
        <v>0</v>
      </c>
      <c r="H154" s="55"/>
      <c r="I154" s="55"/>
    </row>
    <row r="155" spans="1:10" s="8" customFormat="1" ht="27" hidden="1" customHeight="1" x14ac:dyDescent="0.25">
      <c r="A155" s="35" t="s">
        <v>34</v>
      </c>
      <c r="B155" s="33" t="s">
        <v>433</v>
      </c>
      <c r="C155" s="33" t="s">
        <v>10</v>
      </c>
      <c r="D155" s="33" t="s">
        <v>84</v>
      </c>
      <c r="E155" s="33" t="s">
        <v>97</v>
      </c>
      <c r="F155" s="33" t="s">
        <v>35</v>
      </c>
      <c r="G155" s="34">
        <v>0</v>
      </c>
      <c r="H155" s="55"/>
      <c r="I155" s="55"/>
    </row>
    <row r="156" spans="1:10" s="8" customFormat="1" ht="27" hidden="1" customHeight="1" x14ac:dyDescent="0.25">
      <c r="A156" s="35"/>
      <c r="B156" s="33"/>
      <c r="C156" s="33"/>
      <c r="D156" s="33"/>
      <c r="E156" s="33"/>
      <c r="F156" s="33"/>
      <c r="G156" s="34"/>
      <c r="H156" s="55"/>
      <c r="I156" s="55"/>
    </row>
    <row r="157" spans="1:10" s="8" customFormat="1" ht="27" hidden="1" customHeight="1" x14ac:dyDescent="0.25">
      <c r="A157" s="35"/>
      <c r="B157" s="33"/>
      <c r="C157" s="33"/>
      <c r="D157" s="33"/>
      <c r="E157" s="33"/>
      <c r="F157" s="33"/>
      <c r="G157" s="34"/>
      <c r="H157" s="55"/>
      <c r="I157" s="55"/>
    </row>
    <row r="158" spans="1:10" s="8" customFormat="1" ht="27" hidden="1" customHeight="1" x14ac:dyDescent="0.25">
      <c r="A158" s="35"/>
      <c r="B158" s="33"/>
      <c r="C158" s="33"/>
      <c r="D158" s="33"/>
      <c r="E158" s="33"/>
      <c r="F158" s="33"/>
      <c r="G158" s="34"/>
      <c r="H158" s="55"/>
      <c r="I158" s="55"/>
    </row>
    <row r="159" spans="1:10" s="8" customFormat="1" ht="27" hidden="1" customHeight="1" x14ac:dyDescent="0.25">
      <c r="A159" s="35"/>
      <c r="B159" s="33"/>
      <c r="C159" s="33"/>
      <c r="D159" s="33"/>
      <c r="E159" s="33"/>
      <c r="F159" s="33"/>
      <c r="G159" s="34"/>
      <c r="H159" s="55"/>
      <c r="I159" s="55"/>
    </row>
    <row r="160" spans="1:10" s="8" customFormat="1" ht="78" hidden="1" customHeight="1" x14ac:dyDescent="0.25">
      <c r="A160" s="44" t="s">
        <v>98</v>
      </c>
      <c r="B160" s="33" t="s">
        <v>433</v>
      </c>
      <c r="C160" s="33" t="s">
        <v>10</v>
      </c>
      <c r="D160" s="33" t="s">
        <v>84</v>
      </c>
      <c r="E160" s="33" t="s">
        <v>99</v>
      </c>
      <c r="F160" s="33" t="s">
        <v>13</v>
      </c>
      <c r="G160" s="34">
        <f>G161</f>
        <v>0</v>
      </c>
      <c r="H160" s="34">
        <f t="shared" ref="H160:I162" si="12">H161</f>
        <v>0</v>
      </c>
      <c r="I160" s="34">
        <f t="shared" si="12"/>
        <v>0</v>
      </c>
    </row>
    <row r="161" spans="1:9" s="8" customFormat="1" ht="18.75" hidden="1" customHeight="1" x14ac:dyDescent="0.25">
      <c r="A161" s="35" t="s">
        <v>89</v>
      </c>
      <c r="B161" s="33" t="s">
        <v>433</v>
      </c>
      <c r="C161" s="33" t="s">
        <v>10</v>
      </c>
      <c r="D161" s="33" t="s">
        <v>84</v>
      </c>
      <c r="E161" s="33" t="s">
        <v>100</v>
      </c>
      <c r="F161" s="33" t="s">
        <v>13</v>
      </c>
      <c r="G161" s="34">
        <f>G162</f>
        <v>0</v>
      </c>
      <c r="H161" s="34">
        <f t="shared" si="12"/>
        <v>0</v>
      </c>
      <c r="I161" s="34">
        <f t="shared" si="12"/>
        <v>0</v>
      </c>
    </row>
    <row r="162" spans="1:9" s="8" customFormat="1" ht="27" hidden="1" customHeight="1" x14ac:dyDescent="0.25">
      <c r="A162" s="35" t="s">
        <v>32</v>
      </c>
      <c r="B162" s="33" t="s">
        <v>433</v>
      </c>
      <c r="C162" s="33" t="s">
        <v>10</v>
      </c>
      <c r="D162" s="33" t="s">
        <v>84</v>
      </c>
      <c r="E162" s="33" t="s">
        <v>100</v>
      </c>
      <c r="F162" s="33" t="s">
        <v>33</v>
      </c>
      <c r="G162" s="34">
        <f>G163</f>
        <v>0</v>
      </c>
      <c r="H162" s="34">
        <f t="shared" si="12"/>
        <v>0</v>
      </c>
      <c r="I162" s="34">
        <f t="shared" si="12"/>
        <v>0</v>
      </c>
    </row>
    <row r="163" spans="1:9" s="8" customFormat="1" ht="27" hidden="1" customHeight="1" x14ac:dyDescent="0.25">
      <c r="A163" s="35" t="s">
        <v>34</v>
      </c>
      <c r="B163" s="33" t="s">
        <v>433</v>
      </c>
      <c r="C163" s="33" t="s">
        <v>10</v>
      </c>
      <c r="D163" s="33" t="s">
        <v>84</v>
      </c>
      <c r="E163" s="33" t="s">
        <v>100</v>
      </c>
      <c r="F163" s="33" t="s">
        <v>35</v>
      </c>
      <c r="G163" s="34"/>
      <c r="H163" s="34"/>
      <c r="I163" s="34"/>
    </row>
    <row r="164" spans="1:9" s="8" customFormat="1" ht="82.5" customHeight="1" x14ac:dyDescent="0.25">
      <c r="A164" s="56" t="s">
        <v>98</v>
      </c>
      <c r="B164" s="33" t="s">
        <v>433</v>
      </c>
      <c r="C164" s="33" t="s">
        <v>10</v>
      </c>
      <c r="D164" s="33" t="s">
        <v>84</v>
      </c>
      <c r="E164" s="33" t="s">
        <v>99</v>
      </c>
      <c r="F164" s="33" t="s">
        <v>13</v>
      </c>
      <c r="G164" s="34">
        <f>G165</f>
        <v>14.5</v>
      </c>
      <c r="H164" s="34">
        <v>0</v>
      </c>
      <c r="I164" s="34">
        <v>0</v>
      </c>
    </row>
    <row r="165" spans="1:9" s="8" customFormat="1" ht="27" customHeight="1" x14ac:dyDescent="0.25">
      <c r="A165" s="35" t="s">
        <v>89</v>
      </c>
      <c r="B165" s="33" t="s">
        <v>433</v>
      </c>
      <c r="C165" s="33" t="s">
        <v>10</v>
      </c>
      <c r="D165" s="33" t="s">
        <v>84</v>
      </c>
      <c r="E165" s="33" t="s">
        <v>100</v>
      </c>
      <c r="F165" s="33" t="s">
        <v>13</v>
      </c>
      <c r="G165" s="34">
        <f>G166</f>
        <v>14.5</v>
      </c>
      <c r="H165" s="34">
        <v>0</v>
      </c>
      <c r="I165" s="34">
        <v>0</v>
      </c>
    </row>
    <row r="166" spans="1:9" s="8" customFormat="1" ht="27" customHeight="1" x14ac:dyDescent="0.25">
      <c r="A166" s="35" t="s">
        <v>32</v>
      </c>
      <c r="B166" s="33" t="s">
        <v>433</v>
      </c>
      <c r="C166" s="33" t="s">
        <v>10</v>
      </c>
      <c r="D166" s="33" t="s">
        <v>84</v>
      </c>
      <c r="E166" s="33" t="s">
        <v>100</v>
      </c>
      <c r="F166" s="33" t="s">
        <v>33</v>
      </c>
      <c r="G166" s="34">
        <f>G167</f>
        <v>14.5</v>
      </c>
      <c r="H166" s="34">
        <v>0</v>
      </c>
      <c r="I166" s="34">
        <v>0</v>
      </c>
    </row>
    <row r="167" spans="1:9" s="8" customFormat="1" ht="27" customHeight="1" x14ac:dyDescent="0.25">
      <c r="A167" s="35" t="s">
        <v>34</v>
      </c>
      <c r="B167" s="33" t="s">
        <v>433</v>
      </c>
      <c r="C167" s="33" t="s">
        <v>10</v>
      </c>
      <c r="D167" s="33" t="s">
        <v>84</v>
      </c>
      <c r="E167" s="33" t="s">
        <v>100</v>
      </c>
      <c r="F167" s="33" t="s">
        <v>35</v>
      </c>
      <c r="G167" s="34">
        <f>4.5+10</f>
        <v>14.5</v>
      </c>
      <c r="H167" s="34">
        <v>0</v>
      </c>
      <c r="I167" s="34">
        <v>0</v>
      </c>
    </row>
    <row r="168" spans="1:9" s="8" customFormat="1" ht="44.25" customHeight="1" x14ac:dyDescent="0.25">
      <c r="A168" s="35" t="s">
        <v>101</v>
      </c>
      <c r="B168" s="33" t="s">
        <v>433</v>
      </c>
      <c r="C168" s="33" t="s">
        <v>10</v>
      </c>
      <c r="D168" s="33" t="s">
        <v>84</v>
      </c>
      <c r="E168" s="33" t="s">
        <v>102</v>
      </c>
      <c r="F168" s="33" t="s">
        <v>13</v>
      </c>
      <c r="G168" s="34">
        <f>G169</f>
        <v>16.899999999999999</v>
      </c>
      <c r="H168" s="34">
        <f t="shared" ref="H168:I170" si="13">H169</f>
        <v>0</v>
      </c>
      <c r="I168" s="34">
        <f t="shared" si="13"/>
        <v>0</v>
      </c>
    </row>
    <row r="169" spans="1:9" s="8" customFormat="1" ht="17.25" customHeight="1" x14ac:dyDescent="0.25">
      <c r="A169" s="35" t="s">
        <v>89</v>
      </c>
      <c r="B169" s="33" t="s">
        <v>433</v>
      </c>
      <c r="C169" s="33" t="s">
        <v>10</v>
      </c>
      <c r="D169" s="33" t="s">
        <v>84</v>
      </c>
      <c r="E169" s="33" t="s">
        <v>103</v>
      </c>
      <c r="F169" s="33" t="s">
        <v>13</v>
      </c>
      <c r="G169" s="34">
        <f>G170</f>
        <v>16.899999999999999</v>
      </c>
      <c r="H169" s="34">
        <f t="shared" si="13"/>
        <v>0</v>
      </c>
      <c r="I169" s="34">
        <f t="shared" si="13"/>
        <v>0</v>
      </c>
    </row>
    <row r="170" spans="1:9" s="8" customFormat="1" ht="27" customHeight="1" x14ac:dyDescent="0.25">
      <c r="A170" s="35" t="s">
        <v>32</v>
      </c>
      <c r="B170" s="33" t="s">
        <v>433</v>
      </c>
      <c r="C170" s="33" t="s">
        <v>10</v>
      </c>
      <c r="D170" s="33" t="s">
        <v>84</v>
      </c>
      <c r="E170" s="33" t="s">
        <v>103</v>
      </c>
      <c r="F170" s="33" t="s">
        <v>33</v>
      </c>
      <c r="G170" s="34">
        <f>G171</f>
        <v>16.899999999999999</v>
      </c>
      <c r="H170" s="34">
        <f t="shared" si="13"/>
        <v>0</v>
      </c>
      <c r="I170" s="34">
        <f t="shared" si="13"/>
        <v>0</v>
      </c>
    </row>
    <row r="171" spans="1:9" s="8" customFormat="1" ht="27" customHeight="1" x14ac:dyDescent="0.25">
      <c r="A171" s="35" t="s">
        <v>34</v>
      </c>
      <c r="B171" s="33" t="s">
        <v>433</v>
      </c>
      <c r="C171" s="33" t="s">
        <v>10</v>
      </c>
      <c r="D171" s="33" t="s">
        <v>84</v>
      </c>
      <c r="E171" s="33" t="s">
        <v>103</v>
      </c>
      <c r="F171" s="33" t="s">
        <v>35</v>
      </c>
      <c r="G171" s="34">
        <v>16.899999999999999</v>
      </c>
      <c r="H171" s="34">
        <v>0</v>
      </c>
      <c r="I171" s="34">
        <v>0</v>
      </c>
    </row>
    <row r="172" spans="1:9" s="8" customFormat="1" ht="57" customHeight="1" x14ac:dyDescent="0.25">
      <c r="A172" s="35" t="s">
        <v>104</v>
      </c>
      <c r="B172" s="33" t="s">
        <v>433</v>
      </c>
      <c r="C172" s="33" t="s">
        <v>10</v>
      </c>
      <c r="D172" s="33" t="s">
        <v>84</v>
      </c>
      <c r="E172" s="33" t="s">
        <v>105</v>
      </c>
      <c r="F172" s="33" t="s">
        <v>13</v>
      </c>
      <c r="G172" s="34">
        <f>G173</f>
        <v>679.4</v>
      </c>
      <c r="H172" s="34">
        <f t="shared" ref="H172:I174" si="14">H173</f>
        <v>578.20000000000005</v>
      </c>
      <c r="I172" s="34">
        <f t="shared" si="14"/>
        <v>0</v>
      </c>
    </row>
    <row r="173" spans="1:9" s="8" customFormat="1" ht="18.75" customHeight="1" x14ac:dyDescent="0.25">
      <c r="A173" s="35" t="s">
        <v>89</v>
      </c>
      <c r="B173" s="33" t="s">
        <v>433</v>
      </c>
      <c r="C173" s="33" t="s">
        <v>10</v>
      </c>
      <c r="D173" s="33" t="s">
        <v>84</v>
      </c>
      <c r="E173" s="33" t="s">
        <v>106</v>
      </c>
      <c r="F173" s="33" t="s">
        <v>13</v>
      </c>
      <c r="G173" s="34">
        <f>G174</f>
        <v>679.4</v>
      </c>
      <c r="H173" s="34">
        <f t="shared" si="14"/>
        <v>578.20000000000005</v>
      </c>
      <c r="I173" s="34">
        <f t="shared" si="14"/>
        <v>0</v>
      </c>
    </row>
    <row r="174" spans="1:9" s="8" customFormat="1" ht="27" customHeight="1" x14ac:dyDescent="0.25">
      <c r="A174" s="35" t="s">
        <v>32</v>
      </c>
      <c r="B174" s="33" t="s">
        <v>433</v>
      </c>
      <c r="C174" s="33" t="s">
        <v>10</v>
      </c>
      <c r="D174" s="33" t="s">
        <v>84</v>
      </c>
      <c r="E174" s="33" t="s">
        <v>106</v>
      </c>
      <c r="F174" s="33" t="s">
        <v>33</v>
      </c>
      <c r="G174" s="34">
        <f>G175</f>
        <v>679.4</v>
      </c>
      <c r="H174" s="34">
        <f t="shared" si="14"/>
        <v>578.20000000000005</v>
      </c>
      <c r="I174" s="34">
        <f t="shared" si="14"/>
        <v>0</v>
      </c>
    </row>
    <row r="175" spans="1:9" s="8" customFormat="1" ht="27" customHeight="1" x14ac:dyDescent="0.25">
      <c r="A175" s="35" t="s">
        <v>34</v>
      </c>
      <c r="B175" s="33" t="s">
        <v>433</v>
      </c>
      <c r="C175" s="33" t="s">
        <v>10</v>
      </c>
      <c r="D175" s="33" t="s">
        <v>84</v>
      </c>
      <c r="E175" s="33" t="s">
        <v>106</v>
      </c>
      <c r="F175" s="33" t="s">
        <v>35</v>
      </c>
      <c r="G175" s="34">
        <f>566.8+25+93.5+13+47.5-60-6.3-0.1</f>
        <v>679.4</v>
      </c>
      <c r="H175" s="34">
        <v>578.20000000000005</v>
      </c>
      <c r="I175" s="34">
        <v>0</v>
      </c>
    </row>
    <row r="176" spans="1:9" s="8" customFormat="1" ht="78" customHeight="1" x14ac:dyDescent="0.25">
      <c r="A176" s="57" t="s">
        <v>603</v>
      </c>
      <c r="B176" s="33" t="s">
        <v>433</v>
      </c>
      <c r="C176" s="33" t="s">
        <v>10</v>
      </c>
      <c r="D176" s="33" t="s">
        <v>84</v>
      </c>
      <c r="E176" s="33" t="s">
        <v>601</v>
      </c>
      <c r="F176" s="33" t="s">
        <v>13</v>
      </c>
      <c r="G176" s="34">
        <f>G177</f>
        <v>34.1</v>
      </c>
      <c r="H176" s="34">
        <v>0</v>
      </c>
      <c r="I176" s="34">
        <v>0</v>
      </c>
    </row>
    <row r="177" spans="1:9" s="8" customFormat="1" ht="27" customHeight="1" x14ac:dyDescent="0.25">
      <c r="A177" s="35" t="s">
        <v>89</v>
      </c>
      <c r="B177" s="33" t="s">
        <v>433</v>
      </c>
      <c r="C177" s="33" t="s">
        <v>10</v>
      </c>
      <c r="D177" s="33" t="s">
        <v>84</v>
      </c>
      <c r="E177" s="33" t="s">
        <v>602</v>
      </c>
      <c r="F177" s="33" t="s">
        <v>13</v>
      </c>
      <c r="G177" s="34">
        <f>G178</f>
        <v>34.1</v>
      </c>
      <c r="H177" s="34">
        <v>0</v>
      </c>
      <c r="I177" s="34">
        <v>0</v>
      </c>
    </row>
    <row r="178" spans="1:9" s="8" customFormat="1" ht="27" customHeight="1" x14ac:dyDescent="0.25">
      <c r="A178" s="35" t="s">
        <v>32</v>
      </c>
      <c r="B178" s="33" t="s">
        <v>433</v>
      </c>
      <c r="C178" s="33" t="s">
        <v>10</v>
      </c>
      <c r="D178" s="33" t="s">
        <v>84</v>
      </c>
      <c r="E178" s="33" t="s">
        <v>602</v>
      </c>
      <c r="F178" s="33" t="s">
        <v>33</v>
      </c>
      <c r="G178" s="34">
        <f>G179</f>
        <v>34.1</v>
      </c>
      <c r="H178" s="34">
        <v>0</v>
      </c>
      <c r="I178" s="34">
        <v>0</v>
      </c>
    </row>
    <row r="179" spans="1:9" s="8" customFormat="1" ht="27" customHeight="1" x14ac:dyDescent="0.25">
      <c r="A179" s="35" t="s">
        <v>34</v>
      </c>
      <c r="B179" s="33" t="s">
        <v>433</v>
      </c>
      <c r="C179" s="33" t="s">
        <v>10</v>
      </c>
      <c r="D179" s="33" t="s">
        <v>84</v>
      </c>
      <c r="E179" s="33" t="s">
        <v>602</v>
      </c>
      <c r="F179" s="33" t="s">
        <v>35</v>
      </c>
      <c r="G179" s="34">
        <v>34.1</v>
      </c>
      <c r="H179" s="34">
        <v>0</v>
      </c>
      <c r="I179" s="34">
        <v>0</v>
      </c>
    </row>
    <row r="180" spans="1:9" s="8" customFormat="1" ht="42" customHeight="1" x14ac:dyDescent="0.25">
      <c r="A180" s="35" t="s">
        <v>526</v>
      </c>
      <c r="B180" s="33" t="s">
        <v>433</v>
      </c>
      <c r="C180" s="33" t="s">
        <v>10</v>
      </c>
      <c r="D180" s="33" t="s">
        <v>84</v>
      </c>
      <c r="E180" s="33" t="s">
        <v>524</v>
      </c>
      <c r="F180" s="33" t="s">
        <v>13</v>
      </c>
      <c r="G180" s="34">
        <f t="shared" ref="G180:I182" si="15">G181</f>
        <v>0</v>
      </c>
      <c r="H180" s="34">
        <f t="shared" si="15"/>
        <v>0</v>
      </c>
      <c r="I180" s="34">
        <f>I181</f>
        <v>30</v>
      </c>
    </row>
    <row r="181" spans="1:9" s="8" customFormat="1" ht="18" customHeight="1" x14ac:dyDescent="0.25">
      <c r="A181" s="35" t="s">
        <v>89</v>
      </c>
      <c r="B181" s="33" t="s">
        <v>433</v>
      </c>
      <c r="C181" s="33" t="s">
        <v>10</v>
      </c>
      <c r="D181" s="33" t="s">
        <v>84</v>
      </c>
      <c r="E181" s="33" t="s">
        <v>525</v>
      </c>
      <c r="F181" s="33" t="s">
        <v>13</v>
      </c>
      <c r="G181" s="34">
        <f t="shared" si="15"/>
        <v>0</v>
      </c>
      <c r="H181" s="34">
        <f t="shared" si="15"/>
        <v>0</v>
      </c>
      <c r="I181" s="34">
        <f t="shared" si="15"/>
        <v>30</v>
      </c>
    </row>
    <row r="182" spans="1:9" s="8" customFormat="1" ht="22.5" customHeight="1" x14ac:dyDescent="0.25">
      <c r="A182" s="35" t="s">
        <v>36</v>
      </c>
      <c r="B182" s="33" t="s">
        <v>433</v>
      </c>
      <c r="C182" s="33" t="s">
        <v>10</v>
      </c>
      <c r="D182" s="33" t="s">
        <v>84</v>
      </c>
      <c r="E182" s="33" t="s">
        <v>525</v>
      </c>
      <c r="F182" s="33" t="s">
        <v>37</v>
      </c>
      <c r="G182" s="34">
        <f t="shared" si="15"/>
        <v>0</v>
      </c>
      <c r="H182" s="34">
        <f t="shared" si="15"/>
        <v>0</v>
      </c>
      <c r="I182" s="34">
        <f t="shared" si="15"/>
        <v>30</v>
      </c>
    </row>
    <row r="183" spans="1:9" s="8" customFormat="1" ht="16.5" customHeight="1" x14ac:dyDescent="0.25">
      <c r="A183" s="35" t="s">
        <v>38</v>
      </c>
      <c r="B183" s="33" t="s">
        <v>433</v>
      </c>
      <c r="C183" s="33" t="s">
        <v>10</v>
      </c>
      <c r="D183" s="33" t="s">
        <v>84</v>
      </c>
      <c r="E183" s="33" t="s">
        <v>525</v>
      </c>
      <c r="F183" s="33" t="s">
        <v>39</v>
      </c>
      <c r="G183" s="34">
        <v>0</v>
      </c>
      <c r="H183" s="34">
        <v>0</v>
      </c>
      <c r="I183" s="34">
        <v>30</v>
      </c>
    </row>
    <row r="184" spans="1:9" s="8" customFormat="1" ht="56.25" customHeight="1" x14ac:dyDescent="0.25">
      <c r="A184" s="35" t="s">
        <v>527</v>
      </c>
      <c r="B184" s="33" t="s">
        <v>433</v>
      </c>
      <c r="C184" s="33" t="s">
        <v>10</v>
      </c>
      <c r="D184" s="33" t="s">
        <v>84</v>
      </c>
      <c r="E184" s="33" t="s">
        <v>108</v>
      </c>
      <c r="F184" s="33" t="s">
        <v>13</v>
      </c>
      <c r="G184" s="34">
        <f>G185+G198+G194</f>
        <v>986.59999999999991</v>
      </c>
      <c r="H184" s="34">
        <f t="shared" ref="H184:I187" si="16">H185</f>
        <v>206</v>
      </c>
      <c r="I184" s="34">
        <f t="shared" si="16"/>
        <v>106</v>
      </c>
    </row>
    <row r="185" spans="1:9" s="8" customFormat="1" ht="26.25" x14ac:dyDescent="0.25">
      <c r="A185" s="35" t="s">
        <v>109</v>
      </c>
      <c r="B185" s="33" t="s">
        <v>433</v>
      </c>
      <c r="C185" s="33" t="s">
        <v>10</v>
      </c>
      <c r="D185" s="33" t="s">
        <v>84</v>
      </c>
      <c r="E185" s="33" t="s">
        <v>110</v>
      </c>
      <c r="F185" s="33" t="s">
        <v>13</v>
      </c>
      <c r="G185" s="34">
        <f>G186</f>
        <v>369.9</v>
      </c>
      <c r="H185" s="34">
        <f t="shared" si="16"/>
        <v>206</v>
      </c>
      <c r="I185" s="34">
        <f t="shared" si="16"/>
        <v>106</v>
      </c>
    </row>
    <row r="186" spans="1:9" s="8" customFormat="1" ht="15" x14ac:dyDescent="0.25">
      <c r="A186" s="35" t="s">
        <v>89</v>
      </c>
      <c r="B186" s="33" t="s">
        <v>433</v>
      </c>
      <c r="C186" s="33" t="s">
        <v>10</v>
      </c>
      <c r="D186" s="33" t="s">
        <v>84</v>
      </c>
      <c r="E186" s="33" t="s">
        <v>111</v>
      </c>
      <c r="F186" s="33" t="s">
        <v>13</v>
      </c>
      <c r="G186" s="34">
        <f>G187</f>
        <v>369.9</v>
      </c>
      <c r="H186" s="34">
        <f t="shared" si="16"/>
        <v>206</v>
      </c>
      <c r="I186" s="34">
        <f t="shared" si="16"/>
        <v>106</v>
      </c>
    </row>
    <row r="187" spans="1:9" s="8" customFormat="1" ht="26.25" x14ac:dyDescent="0.25">
      <c r="A187" s="35" t="s">
        <v>32</v>
      </c>
      <c r="B187" s="33" t="s">
        <v>433</v>
      </c>
      <c r="C187" s="33" t="s">
        <v>10</v>
      </c>
      <c r="D187" s="33" t="s">
        <v>84</v>
      </c>
      <c r="E187" s="33" t="s">
        <v>111</v>
      </c>
      <c r="F187" s="33" t="s">
        <v>33</v>
      </c>
      <c r="G187" s="34">
        <f>G188</f>
        <v>369.9</v>
      </c>
      <c r="H187" s="34">
        <f t="shared" si="16"/>
        <v>206</v>
      </c>
      <c r="I187" s="34">
        <f t="shared" si="16"/>
        <v>106</v>
      </c>
    </row>
    <row r="188" spans="1:9" s="8" customFormat="1" ht="26.25" x14ac:dyDescent="0.25">
      <c r="A188" s="35" t="s">
        <v>34</v>
      </c>
      <c r="B188" s="33" t="s">
        <v>433</v>
      </c>
      <c r="C188" s="33" t="s">
        <v>10</v>
      </c>
      <c r="D188" s="33" t="s">
        <v>84</v>
      </c>
      <c r="E188" s="33" t="s">
        <v>111</v>
      </c>
      <c r="F188" s="33" t="s">
        <v>35</v>
      </c>
      <c r="G188" s="34">
        <f>206+260+110-206-0.1</f>
        <v>369.9</v>
      </c>
      <c r="H188" s="34">
        <v>206</v>
      </c>
      <c r="I188" s="34">
        <v>106</v>
      </c>
    </row>
    <row r="189" spans="1:9" s="8" customFormat="1" ht="26.25" hidden="1" x14ac:dyDescent="0.25">
      <c r="A189" s="35" t="s">
        <v>16</v>
      </c>
      <c r="B189" s="33" t="s">
        <v>433</v>
      </c>
      <c r="C189" s="33" t="s">
        <v>10</v>
      </c>
      <c r="D189" s="33" t="s">
        <v>84</v>
      </c>
      <c r="E189" s="33" t="s">
        <v>435</v>
      </c>
      <c r="F189" s="33" t="s">
        <v>13</v>
      </c>
      <c r="G189" s="34">
        <f>G190</f>
        <v>0</v>
      </c>
      <c r="H189" s="55"/>
      <c r="I189" s="55"/>
    </row>
    <row r="190" spans="1:9" s="8" customFormat="1" ht="13.5" hidden="1" customHeight="1" x14ac:dyDescent="0.25">
      <c r="A190" s="35" t="s">
        <v>18</v>
      </c>
      <c r="B190" s="33" t="s">
        <v>433</v>
      </c>
      <c r="C190" s="33" t="s">
        <v>10</v>
      </c>
      <c r="D190" s="33" t="s">
        <v>84</v>
      </c>
      <c r="E190" s="33" t="s">
        <v>436</v>
      </c>
      <c r="F190" s="33" t="s">
        <v>13</v>
      </c>
      <c r="G190" s="34">
        <f>G191</f>
        <v>0</v>
      </c>
      <c r="H190" s="55"/>
      <c r="I190" s="55"/>
    </row>
    <row r="191" spans="1:9" s="8" customFormat="1" ht="39" hidden="1" x14ac:dyDescent="0.25">
      <c r="A191" s="35" t="s">
        <v>437</v>
      </c>
      <c r="B191" s="33" t="s">
        <v>433</v>
      </c>
      <c r="C191" s="33" t="s">
        <v>10</v>
      </c>
      <c r="D191" s="33" t="s">
        <v>84</v>
      </c>
      <c r="E191" s="33" t="s">
        <v>438</v>
      </c>
      <c r="F191" s="33" t="s">
        <v>13</v>
      </c>
      <c r="G191" s="34">
        <f>G192</f>
        <v>0</v>
      </c>
      <c r="H191" s="55"/>
      <c r="I191" s="55"/>
    </row>
    <row r="192" spans="1:9" s="8" customFormat="1" ht="15" hidden="1" x14ac:dyDescent="0.25">
      <c r="A192" s="35" t="s">
        <v>36</v>
      </c>
      <c r="B192" s="33" t="s">
        <v>433</v>
      </c>
      <c r="C192" s="33" t="s">
        <v>10</v>
      </c>
      <c r="D192" s="33" t="s">
        <v>84</v>
      </c>
      <c r="E192" s="33" t="s">
        <v>438</v>
      </c>
      <c r="F192" s="33" t="s">
        <v>37</v>
      </c>
      <c r="G192" s="34">
        <f>G193</f>
        <v>0</v>
      </c>
      <c r="H192" s="55"/>
      <c r="I192" s="55"/>
    </row>
    <row r="193" spans="1:9" s="8" customFormat="1" ht="15" hidden="1" x14ac:dyDescent="0.25">
      <c r="A193" s="42" t="s">
        <v>38</v>
      </c>
      <c r="B193" s="33" t="s">
        <v>433</v>
      </c>
      <c r="C193" s="33" t="s">
        <v>10</v>
      </c>
      <c r="D193" s="33" t="s">
        <v>84</v>
      </c>
      <c r="E193" s="33" t="s">
        <v>438</v>
      </c>
      <c r="F193" s="33" t="s">
        <v>39</v>
      </c>
      <c r="G193" s="34">
        <v>0</v>
      </c>
      <c r="H193" s="55"/>
      <c r="I193" s="55"/>
    </row>
    <row r="194" spans="1:9" s="8" customFormat="1" ht="26.25" x14ac:dyDescent="0.25">
      <c r="A194" s="35" t="s">
        <v>559</v>
      </c>
      <c r="B194" s="33" t="s">
        <v>433</v>
      </c>
      <c r="C194" s="33" t="s">
        <v>10</v>
      </c>
      <c r="D194" s="33" t="s">
        <v>84</v>
      </c>
      <c r="E194" s="33" t="s">
        <v>236</v>
      </c>
      <c r="F194" s="33" t="s">
        <v>13</v>
      </c>
      <c r="G194" s="34">
        <f>G195</f>
        <v>356.7</v>
      </c>
      <c r="H194" s="34">
        <f t="shared" ref="H194:I197" si="17">H195</f>
        <v>0</v>
      </c>
      <c r="I194" s="34">
        <f t="shared" si="17"/>
        <v>0</v>
      </c>
    </row>
    <row r="195" spans="1:9" s="8" customFormat="1" ht="15" x14ac:dyDescent="0.25">
      <c r="A195" s="35" t="s">
        <v>89</v>
      </c>
      <c r="B195" s="33" t="s">
        <v>433</v>
      </c>
      <c r="C195" s="33" t="s">
        <v>10</v>
      </c>
      <c r="D195" s="33" t="s">
        <v>84</v>
      </c>
      <c r="E195" s="33" t="s">
        <v>237</v>
      </c>
      <c r="F195" s="33" t="s">
        <v>13</v>
      </c>
      <c r="G195" s="34">
        <f>G196</f>
        <v>356.7</v>
      </c>
      <c r="H195" s="34">
        <f t="shared" si="17"/>
        <v>0</v>
      </c>
      <c r="I195" s="34">
        <f t="shared" si="17"/>
        <v>0</v>
      </c>
    </row>
    <row r="196" spans="1:9" s="8" customFormat="1" ht="26.25" x14ac:dyDescent="0.25">
      <c r="A196" s="35" t="s">
        <v>32</v>
      </c>
      <c r="B196" s="33" t="s">
        <v>433</v>
      </c>
      <c r="C196" s="33" t="s">
        <v>10</v>
      </c>
      <c r="D196" s="33" t="s">
        <v>84</v>
      </c>
      <c r="E196" s="33" t="s">
        <v>237</v>
      </c>
      <c r="F196" s="33" t="s">
        <v>33</v>
      </c>
      <c r="G196" s="34">
        <f>G197</f>
        <v>356.7</v>
      </c>
      <c r="H196" s="34">
        <f t="shared" si="17"/>
        <v>0</v>
      </c>
      <c r="I196" s="34">
        <f t="shared" si="17"/>
        <v>0</v>
      </c>
    </row>
    <row r="197" spans="1:9" s="8" customFormat="1" ht="26.25" x14ac:dyDescent="0.25">
      <c r="A197" s="35" t="s">
        <v>34</v>
      </c>
      <c r="B197" s="33" t="s">
        <v>433</v>
      </c>
      <c r="C197" s="33" t="s">
        <v>10</v>
      </c>
      <c r="D197" s="33" t="s">
        <v>84</v>
      </c>
      <c r="E197" s="33" t="s">
        <v>237</v>
      </c>
      <c r="F197" s="33" t="s">
        <v>35</v>
      </c>
      <c r="G197" s="34">
        <v>356.7</v>
      </c>
      <c r="H197" s="34">
        <f t="shared" si="17"/>
        <v>0</v>
      </c>
      <c r="I197" s="34">
        <f t="shared" si="17"/>
        <v>0</v>
      </c>
    </row>
    <row r="198" spans="1:9" s="8" customFormat="1" ht="39" x14ac:dyDescent="0.25">
      <c r="A198" s="57" t="s">
        <v>619</v>
      </c>
      <c r="B198" s="33" t="s">
        <v>433</v>
      </c>
      <c r="C198" s="33" t="s">
        <v>10</v>
      </c>
      <c r="D198" s="33" t="s">
        <v>84</v>
      </c>
      <c r="E198" s="33" t="s">
        <v>203</v>
      </c>
      <c r="F198" s="33" t="s">
        <v>13</v>
      </c>
      <c r="G198" s="34">
        <f>G199</f>
        <v>260</v>
      </c>
      <c r="H198" s="34">
        <f t="shared" ref="H198:I201" si="18">H199</f>
        <v>0</v>
      </c>
      <c r="I198" s="34">
        <f t="shared" si="18"/>
        <v>0</v>
      </c>
    </row>
    <row r="199" spans="1:9" s="8" customFormat="1" ht="15" x14ac:dyDescent="0.25">
      <c r="A199" s="35" t="s">
        <v>89</v>
      </c>
      <c r="B199" s="33" t="s">
        <v>433</v>
      </c>
      <c r="C199" s="33" t="s">
        <v>10</v>
      </c>
      <c r="D199" s="33" t="s">
        <v>84</v>
      </c>
      <c r="E199" s="33" t="s">
        <v>204</v>
      </c>
      <c r="F199" s="33" t="s">
        <v>13</v>
      </c>
      <c r="G199" s="34">
        <f>G200</f>
        <v>260</v>
      </c>
      <c r="H199" s="34">
        <f t="shared" si="18"/>
        <v>0</v>
      </c>
      <c r="I199" s="34">
        <f t="shared" si="18"/>
        <v>0</v>
      </c>
    </row>
    <row r="200" spans="1:9" s="8" customFormat="1" ht="26.25" x14ac:dyDescent="0.25">
      <c r="A200" s="35" t="s">
        <v>32</v>
      </c>
      <c r="B200" s="33" t="s">
        <v>433</v>
      </c>
      <c r="C200" s="33" t="s">
        <v>10</v>
      </c>
      <c r="D200" s="33" t="s">
        <v>84</v>
      </c>
      <c r="E200" s="33" t="s">
        <v>204</v>
      </c>
      <c r="F200" s="33" t="s">
        <v>33</v>
      </c>
      <c r="G200" s="34">
        <f>G201</f>
        <v>260</v>
      </c>
      <c r="H200" s="34">
        <f t="shared" si="18"/>
        <v>0</v>
      </c>
      <c r="I200" s="34">
        <f t="shared" si="18"/>
        <v>0</v>
      </c>
    </row>
    <row r="201" spans="1:9" s="8" customFormat="1" ht="31.5" customHeight="1" x14ac:dyDescent="0.25">
      <c r="A201" s="35" t="s">
        <v>34</v>
      </c>
      <c r="B201" s="33" t="s">
        <v>433</v>
      </c>
      <c r="C201" s="33" t="s">
        <v>10</v>
      </c>
      <c r="D201" s="33" t="s">
        <v>84</v>
      </c>
      <c r="E201" s="33" t="s">
        <v>204</v>
      </c>
      <c r="F201" s="33" t="s">
        <v>35</v>
      </c>
      <c r="G201" s="34">
        <f>262.9-2.9</f>
        <v>260</v>
      </c>
      <c r="H201" s="34">
        <v>0</v>
      </c>
      <c r="I201" s="34">
        <f t="shared" si="18"/>
        <v>0</v>
      </c>
    </row>
    <row r="202" spans="1:9" s="8" customFormat="1" ht="54" customHeight="1" x14ac:dyDescent="0.25">
      <c r="A202" s="35" t="s">
        <v>463</v>
      </c>
      <c r="B202" s="33" t="s">
        <v>433</v>
      </c>
      <c r="C202" s="33" t="s">
        <v>10</v>
      </c>
      <c r="D202" s="33" t="s">
        <v>84</v>
      </c>
      <c r="E202" s="33" t="s">
        <v>464</v>
      </c>
      <c r="F202" s="33" t="s">
        <v>13</v>
      </c>
      <c r="G202" s="34">
        <f>G203</f>
        <v>941.8</v>
      </c>
      <c r="H202" s="34">
        <f t="shared" ref="H202:I205" si="19">H203</f>
        <v>0</v>
      </c>
      <c r="I202" s="34">
        <f t="shared" si="19"/>
        <v>0</v>
      </c>
    </row>
    <row r="203" spans="1:9" s="8" customFormat="1" ht="26.25" x14ac:dyDescent="0.25">
      <c r="A203" s="35" t="s">
        <v>465</v>
      </c>
      <c r="B203" s="33" t="s">
        <v>433</v>
      </c>
      <c r="C203" s="33" t="s">
        <v>10</v>
      </c>
      <c r="D203" s="33" t="s">
        <v>84</v>
      </c>
      <c r="E203" s="33" t="s">
        <v>466</v>
      </c>
      <c r="F203" s="33" t="s">
        <v>13</v>
      </c>
      <c r="G203" s="34">
        <f>G204+G209</f>
        <v>941.8</v>
      </c>
      <c r="H203" s="34">
        <f t="shared" si="19"/>
        <v>0</v>
      </c>
      <c r="I203" s="34">
        <f t="shared" si="19"/>
        <v>0</v>
      </c>
    </row>
    <row r="204" spans="1:9" s="8" customFormat="1" ht="15" x14ac:dyDescent="0.25">
      <c r="A204" s="35" t="s">
        <v>89</v>
      </c>
      <c r="B204" s="33" t="s">
        <v>433</v>
      </c>
      <c r="C204" s="33" t="s">
        <v>10</v>
      </c>
      <c r="D204" s="33" t="s">
        <v>84</v>
      </c>
      <c r="E204" s="33" t="s">
        <v>467</v>
      </c>
      <c r="F204" s="33" t="s">
        <v>13</v>
      </c>
      <c r="G204" s="34">
        <f>G205+G207+G212</f>
        <v>941.8</v>
      </c>
      <c r="H204" s="34">
        <f t="shared" si="19"/>
        <v>0</v>
      </c>
      <c r="I204" s="34">
        <f t="shared" si="19"/>
        <v>0</v>
      </c>
    </row>
    <row r="205" spans="1:9" s="8" customFormat="1" ht="26.25" hidden="1" x14ac:dyDescent="0.25">
      <c r="A205" s="35" t="s">
        <v>32</v>
      </c>
      <c r="B205" s="33" t="s">
        <v>433</v>
      </c>
      <c r="C205" s="33" t="s">
        <v>10</v>
      </c>
      <c r="D205" s="33" t="s">
        <v>84</v>
      </c>
      <c r="E205" s="33" t="s">
        <v>467</v>
      </c>
      <c r="F205" s="33" t="s">
        <v>33</v>
      </c>
      <c r="G205" s="34">
        <f>G206</f>
        <v>0</v>
      </c>
      <c r="H205" s="34">
        <f t="shared" si="19"/>
        <v>0</v>
      </c>
      <c r="I205" s="34">
        <f t="shared" si="19"/>
        <v>0</v>
      </c>
    </row>
    <row r="206" spans="1:9" s="8" customFormat="1" ht="26.25" hidden="1" x14ac:dyDescent="0.25">
      <c r="A206" s="35" t="s">
        <v>34</v>
      </c>
      <c r="B206" s="33" t="s">
        <v>433</v>
      </c>
      <c r="C206" s="33" t="s">
        <v>10</v>
      </c>
      <c r="D206" s="33" t="s">
        <v>84</v>
      </c>
      <c r="E206" s="33" t="s">
        <v>467</v>
      </c>
      <c r="F206" s="33" t="s">
        <v>35</v>
      </c>
      <c r="G206" s="34"/>
      <c r="H206" s="53">
        <v>0</v>
      </c>
      <c r="I206" s="53">
        <v>0</v>
      </c>
    </row>
    <row r="207" spans="1:9" s="8" customFormat="1" ht="17.25" hidden="1" customHeight="1" x14ac:dyDescent="0.25">
      <c r="A207" s="35" t="s">
        <v>36</v>
      </c>
      <c r="B207" s="33" t="s">
        <v>433</v>
      </c>
      <c r="C207" s="33" t="s">
        <v>10</v>
      </c>
      <c r="D207" s="33" t="s">
        <v>84</v>
      </c>
      <c r="E207" s="33" t="s">
        <v>467</v>
      </c>
      <c r="F207" s="33" t="s">
        <v>37</v>
      </c>
      <c r="G207" s="34">
        <f>G208</f>
        <v>0</v>
      </c>
      <c r="H207" s="53">
        <v>0</v>
      </c>
      <c r="I207" s="53">
        <v>0</v>
      </c>
    </row>
    <row r="208" spans="1:9" s="8" customFormat="1" ht="17.25" hidden="1" customHeight="1" x14ac:dyDescent="0.25">
      <c r="A208" s="35" t="s">
        <v>38</v>
      </c>
      <c r="B208" s="33" t="s">
        <v>433</v>
      </c>
      <c r="C208" s="33" t="s">
        <v>10</v>
      </c>
      <c r="D208" s="33" t="s">
        <v>84</v>
      </c>
      <c r="E208" s="33" t="s">
        <v>467</v>
      </c>
      <c r="F208" s="33" t="s">
        <v>39</v>
      </c>
      <c r="G208" s="34">
        <f>0.4-0.4</f>
        <v>0</v>
      </c>
      <c r="H208" s="53">
        <v>0</v>
      </c>
      <c r="I208" s="53">
        <v>0</v>
      </c>
    </row>
    <row r="209" spans="1:9" s="8" customFormat="1" ht="41.25" hidden="1" customHeight="1" x14ac:dyDescent="0.25">
      <c r="A209" s="35" t="s">
        <v>468</v>
      </c>
      <c r="B209" s="33" t="s">
        <v>433</v>
      </c>
      <c r="C209" s="33" t="s">
        <v>10</v>
      </c>
      <c r="D209" s="33" t="s">
        <v>84</v>
      </c>
      <c r="E209" s="33" t="s">
        <v>469</v>
      </c>
      <c r="F209" s="33" t="s">
        <v>13</v>
      </c>
      <c r="G209" s="34">
        <f>G210</f>
        <v>0</v>
      </c>
      <c r="H209" s="53">
        <v>0</v>
      </c>
      <c r="I209" s="53">
        <v>0</v>
      </c>
    </row>
    <row r="210" spans="1:9" s="8" customFormat="1" ht="30" hidden="1" customHeight="1" x14ac:dyDescent="0.25">
      <c r="A210" s="35" t="s">
        <v>32</v>
      </c>
      <c r="B210" s="33" t="s">
        <v>433</v>
      </c>
      <c r="C210" s="33" t="s">
        <v>10</v>
      </c>
      <c r="D210" s="33" t="s">
        <v>84</v>
      </c>
      <c r="E210" s="33" t="s">
        <v>469</v>
      </c>
      <c r="F210" s="33" t="s">
        <v>33</v>
      </c>
      <c r="G210" s="34">
        <f>G211</f>
        <v>0</v>
      </c>
      <c r="H210" s="53">
        <v>0</v>
      </c>
      <c r="I210" s="53">
        <v>0</v>
      </c>
    </row>
    <row r="211" spans="1:9" s="8" customFormat="1" ht="31.5" hidden="1" customHeight="1" x14ac:dyDescent="0.25">
      <c r="A211" s="35" t="s">
        <v>34</v>
      </c>
      <c r="B211" s="33" t="s">
        <v>433</v>
      </c>
      <c r="C211" s="33" t="s">
        <v>10</v>
      </c>
      <c r="D211" s="33" t="s">
        <v>84</v>
      </c>
      <c r="E211" s="33" t="s">
        <v>469</v>
      </c>
      <c r="F211" s="33" t="s">
        <v>35</v>
      </c>
      <c r="G211" s="34"/>
      <c r="H211" s="53">
        <v>0</v>
      </c>
      <c r="I211" s="53">
        <v>0</v>
      </c>
    </row>
    <row r="212" spans="1:9" s="8" customFormat="1" ht="31.5" customHeight="1" x14ac:dyDescent="0.25">
      <c r="A212" s="35" t="s">
        <v>32</v>
      </c>
      <c r="B212" s="33" t="s">
        <v>433</v>
      </c>
      <c r="C212" s="33" t="s">
        <v>10</v>
      </c>
      <c r="D212" s="33" t="s">
        <v>84</v>
      </c>
      <c r="E212" s="33" t="s">
        <v>467</v>
      </c>
      <c r="F212" s="33" t="s">
        <v>33</v>
      </c>
      <c r="G212" s="34">
        <f>G213</f>
        <v>941.8</v>
      </c>
      <c r="H212" s="53">
        <v>0</v>
      </c>
      <c r="I212" s="53">
        <v>0</v>
      </c>
    </row>
    <row r="213" spans="1:9" s="8" customFormat="1" ht="31.5" customHeight="1" x14ac:dyDescent="0.25">
      <c r="A213" s="35" t="s">
        <v>34</v>
      </c>
      <c r="B213" s="33" t="s">
        <v>433</v>
      </c>
      <c r="C213" s="33" t="s">
        <v>10</v>
      </c>
      <c r="D213" s="33" t="s">
        <v>84</v>
      </c>
      <c r="E213" s="33" t="s">
        <v>467</v>
      </c>
      <c r="F213" s="33" t="s">
        <v>35</v>
      </c>
      <c r="G213" s="34">
        <f>1096-154.1-0.1</f>
        <v>941.8</v>
      </c>
      <c r="H213" s="53">
        <v>0</v>
      </c>
      <c r="I213" s="53">
        <v>0</v>
      </c>
    </row>
    <row r="214" spans="1:9" s="8" customFormat="1" ht="54.75" customHeight="1" x14ac:dyDescent="0.25">
      <c r="A214" s="35" t="s">
        <v>112</v>
      </c>
      <c r="B214" s="33" t="s">
        <v>433</v>
      </c>
      <c r="C214" s="33" t="s">
        <v>10</v>
      </c>
      <c r="D214" s="33" t="s">
        <v>84</v>
      </c>
      <c r="E214" s="33" t="s">
        <v>113</v>
      </c>
      <c r="F214" s="33" t="s">
        <v>13</v>
      </c>
      <c r="G214" s="34">
        <f>G215</f>
        <v>87.6</v>
      </c>
      <c r="H214" s="34">
        <f t="shared" ref="H214:I218" si="20">H215</f>
        <v>0</v>
      </c>
      <c r="I214" s="34">
        <f t="shared" si="20"/>
        <v>0</v>
      </c>
    </row>
    <row r="215" spans="1:9" s="8" customFormat="1" ht="45" customHeight="1" x14ac:dyDescent="0.25">
      <c r="A215" s="35" t="s">
        <v>114</v>
      </c>
      <c r="B215" s="33" t="s">
        <v>433</v>
      </c>
      <c r="C215" s="33" t="s">
        <v>10</v>
      </c>
      <c r="D215" s="33" t="s">
        <v>84</v>
      </c>
      <c r="E215" s="33" t="s">
        <v>115</v>
      </c>
      <c r="F215" s="33" t="s">
        <v>13</v>
      </c>
      <c r="G215" s="34">
        <f>G216</f>
        <v>87.6</v>
      </c>
      <c r="H215" s="34">
        <f t="shared" si="20"/>
        <v>0</v>
      </c>
      <c r="I215" s="34">
        <f t="shared" si="20"/>
        <v>0</v>
      </c>
    </row>
    <row r="216" spans="1:9" s="8" customFormat="1" ht="45" customHeight="1" x14ac:dyDescent="0.25">
      <c r="A216" s="35" t="s">
        <v>116</v>
      </c>
      <c r="B216" s="33" t="s">
        <v>433</v>
      </c>
      <c r="C216" s="33" t="s">
        <v>10</v>
      </c>
      <c r="D216" s="33" t="s">
        <v>84</v>
      </c>
      <c r="E216" s="33" t="s">
        <v>117</v>
      </c>
      <c r="F216" s="33" t="s">
        <v>13</v>
      </c>
      <c r="G216" s="34">
        <f>G217</f>
        <v>87.6</v>
      </c>
      <c r="H216" s="34">
        <f t="shared" si="20"/>
        <v>0</v>
      </c>
      <c r="I216" s="34">
        <f t="shared" si="20"/>
        <v>0</v>
      </c>
    </row>
    <row r="217" spans="1:9" s="8" customFormat="1" ht="20.25" customHeight="1" x14ac:dyDescent="0.25">
      <c r="A217" s="35" t="s">
        <v>89</v>
      </c>
      <c r="B217" s="33" t="s">
        <v>433</v>
      </c>
      <c r="C217" s="33" t="s">
        <v>10</v>
      </c>
      <c r="D217" s="33" t="s">
        <v>84</v>
      </c>
      <c r="E217" s="33" t="s">
        <v>118</v>
      </c>
      <c r="F217" s="33" t="s">
        <v>13</v>
      </c>
      <c r="G217" s="34">
        <f>G218</f>
        <v>87.6</v>
      </c>
      <c r="H217" s="34">
        <f t="shared" si="20"/>
        <v>0</v>
      </c>
      <c r="I217" s="34">
        <f t="shared" si="20"/>
        <v>0</v>
      </c>
    </row>
    <row r="218" spans="1:9" s="8" customFormat="1" ht="31.5" customHeight="1" x14ac:dyDescent="0.25">
      <c r="A218" s="35" t="s">
        <v>32</v>
      </c>
      <c r="B218" s="33" t="s">
        <v>433</v>
      </c>
      <c r="C218" s="33" t="s">
        <v>10</v>
      </c>
      <c r="D218" s="33" t="s">
        <v>84</v>
      </c>
      <c r="E218" s="33" t="s">
        <v>118</v>
      </c>
      <c r="F218" s="33" t="s">
        <v>33</v>
      </c>
      <c r="G218" s="34">
        <f>G219</f>
        <v>87.6</v>
      </c>
      <c r="H218" s="34">
        <f t="shared" si="20"/>
        <v>0</v>
      </c>
      <c r="I218" s="34">
        <f t="shared" si="20"/>
        <v>0</v>
      </c>
    </row>
    <row r="219" spans="1:9" s="8" customFormat="1" ht="26.25" x14ac:dyDescent="0.25">
      <c r="A219" s="35" t="s">
        <v>34</v>
      </c>
      <c r="B219" s="33" t="s">
        <v>433</v>
      </c>
      <c r="C219" s="33" t="s">
        <v>10</v>
      </c>
      <c r="D219" s="33" t="s">
        <v>84</v>
      </c>
      <c r="E219" s="33" t="s">
        <v>118</v>
      </c>
      <c r="F219" s="33" t="s">
        <v>35</v>
      </c>
      <c r="G219" s="34">
        <v>87.6</v>
      </c>
      <c r="H219" s="34">
        <v>0</v>
      </c>
      <c r="I219" s="34">
        <v>0</v>
      </c>
    </row>
    <row r="220" spans="1:9" s="8" customFormat="1" ht="51.75" x14ac:dyDescent="0.25">
      <c r="A220" s="35" t="s">
        <v>531</v>
      </c>
      <c r="B220" s="33" t="s">
        <v>433</v>
      </c>
      <c r="C220" s="33" t="s">
        <v>10</v>
      </c>
      <c r="D220" s="33" t="s">
        <v>84</v>
      </c>
      <c r="E220" s="33" t="s">
        <v>528</v>
      </c>
      <c r="F220" s="33" t="s">
        <v>13</v>
      </c>
      <c r="G220" s="34">
        <f t="shared" ref="G220:I222" si="21">G221</f>
        <v>0</v>
      </c>
      <c r="H220" s="34">
        <f t="shared" si="21"/>
        <v>87.6</v>
      </c>
      <c r="I220" s="34">
        <f t="shared" si="21"/>
        <v>87.6</v>
      </c>
    </row>
    <row r="221" spans="1:9" s="8" customFormat="1" ht="15" x14ac:dyDescent="0.25">
      <c r="A221" s="35" t="s">
        <v>89</v>
      </c>
      <c r="B221" s="33" t="s">
        <v>433</v>
      </c>
      <c r="C221" s="33" t="s">
        <v>10</v>
      </c>
      <c r="D221" s="33" t="s">
        <v>84</v>
      </c>
      <c r="E221" s="33" t="s">
        <v>529</v>
      </c>
      <c r="F221" s="33" t="s">
        <v>13</v>
      </c>
      <c r="G221" s="34">
        <f t="shared" si="21"/>
        <v>0</v>
      </c>
      <c r="H221" s="34">
        <f t="shared" si="21"/>
        <v>87.6</v>
      </c>
      <c r="I221" s="34">
        <f t="shared" si="21"/>
        <v>87.6</v>
      </c>
    </row>
    <row r="222" spans="1:9" s="8" customFormat="1" ht="26.25" x14ac:dyDescent="0.25">
      <c r="A222" s="35" t="s">
        <v>32</v>
      </c>
      <c r="B222" s="33" t="s">
        <v>433</v>
      </c>
      <c r="C222" s="33" t="s">
        <v>10</v>
      </c>
      <c r="D222" s="33" t="s">
        <v>84</v>
      </c>
      <c r="E222" s="33" t="s">
        <v>529</v>
      </c>
      <c r="F222" s="33" t="s">
        <v>33</v>
      </c>
      <c r="G222" s="34">
        <f t="shared" si="21"/>
        <v>0</v>
      </c>
      <c r="H222" s="34">
        <f t="shared" si="21"/>
        <v>87.6</v>
      </c>
      <c r="I222" s="34">
        <f t="shared" si="21"/>
        <v>87.6</v>
      </c>
    </row>
    <row r="223" spans="1:9" s="8" customFormat="1" ht="26.25" x14ac:dyDescent="0.25">
      <c r="A223" s="35" t="s">
        <v>34</v>
      </c>
      <c r="B223" s="33" t="s">
        <v>433</v>
      </c>
      <c r="C223" s="33" t="s">
        <v>10</v>
      </c>
      <c r="D223" s="33" t="s">
        <v>84</v>
      </c>
      <c r="E223" s="33" t="s">
        <v>529</v>
      </c>
      <c r="F223" s="33" t="s">
        <v>35</v>
      </c>
      <c r="G223" s="34">
        <v>0</v>
      </c>
      <c r="H223" s="34">
        <v>87.6</v>
      </c>
      <c r="I223" s="34">
        <v>87.6</v>
      </c>
    </row>
    <row r="224" spans="1:9" s="8" customFormat="1" ht="26.25" x14ac:dyDescent="0.25">
      <c r="A224" s="35" t="s">
        <v>532</v>
      </c>
      <c r="B224" s="33" t="s">
        <v>433</v>
      </c>
      <c r="C224" s="33" t="s">
        <v>10</v>
      </c>
      <c r="D224" s="33" t="s">
        <v>84</v>
      </c>
      <c r="E224" s="33" t="s">
        <v>119</v>
      </c>
      <c r="F224" s="33" t="s">
        <v>13</v>
      </c>
      <c r="G224" s="34">
        <f>G225+G236+G232+G246</f>
        <v>1088.8000000000002</v>
      </c>
      <c r="H224" s="34">
        <f t="shared" ref="H224:I224" si="22">H225+H236+H232</f>
        <v>1098.9000000000001</v>
      </c>
      <c r="I224" s="34">
        <f t="shared" si="22"/>
        <v>0</v>
      </c>
    </row>
    <row r="225" spans="1:9" s="8" customFormat="1" ht="39" hidden="1" x14ac:dyDescent="0.25">
      <c r="A225" s="35" t="s">
        <v>120</v>
      </c>
      <c r="B225" s="33" t="s">
        <v>433</v>
      </c>
      <c r="C225" s="33" t="s">
        <v>10</v>
      </c>
      <c r="D225" s="33" t="s">
        <v>84</v>
      </c>
      <c r="E225" s="33" t="s">
        <v>121</v>
      </c>
      <c r="F225" s="33" t="s">
        <v>13</v>
      </c>
      <c r="G225" s="34">
        <f>G226</f>
        <v>0</v>
      </c>
      <c r="H225" s="34">
        <f t="shared" ref="H225:I227" si="23">H226</f>
        <v>0</v>
      </c>
      <c r="I225" s="34">
        <f t="shared" si="23"/>
        <v>0</v>
      </c>
    </row>
    <row r="226" spans="1:9" s="8" customFormat="1" ht="15" hidden="1" x14ac:dyDescent="0.25">
      <c r="A226" s="35" t="s">
        <v>89</v>
      </c>
      <c r="B226" s="33" t="s">
        <v>433</v>
      </c>
      <c r="C226" s="33" t="s">
        <v>10</v>
      </c>
      <c r="D226" s="33" t="s">
        <v>84</v>
      </c>
      <c r="E226" s="33" t="s">
        <v>122</v>
      </c>
      <c r="F226" s="33" t="s">
        <v>13</v>
      </c>
      <c r="G226" s="34">
        <f>G227</f>
        <v>0</v>
      </c>
      <c r="H226" s="34">
        <f t="shared" si="23"/>
        <v>0</v>
      </c>
      <c r="I226" s="34">
        <f t="shared" si="23"/>
        <v>0</v>
      </c>
    </row>
    <row r="227" spans="1:9" s="8" customFormat="1" ht="26.25" hidden="1" x14ac:dyDescent="0.25">
      <c r="A227" s="35" t="s">
        <v>32</v>
      </c>
      <c r="B227" s="33" t="s">
        <v>433</v>
      </c>
      <c r="C227" s="33" t="s">
        <v>10</v>
      </c>
      <c r="D227" s="33" t="s">
        <v>84</v>
      </c>
      <c r="E227" s="33" t="s">
        <v>122</v>
      </c>
      <c r="F227" s="33" t="s">
        <v>33</v>
      </c>
      <c r="G227" s="34">
        <f>G228</f>
        <v>0</v>
      </c>
      <c r="H227" s="34">
        <f t="shared" si="23"/>
        <v>0</v>
      </c>
      <c r="I227" s="34">
        <f t="shared" si="23"/>
        <v>0</v>
      </c>
    </row>
    <row r="228" spans="1:9" s="8" customFormat="1" ht="26.25" hidden="1" x14ac:dyDescent="0.25">
      <c r="A228" s="35" t="s">
        <v>34</v>
      </c>
      <c r="B228" s="33" t="s">
        <v>433</v>
      </c>
      <c r="C228" s="33" t="s">
        <v>10</v>
      </c>
      <c r="D228" s="33" t="s">
        <v>84</v>
      </c>
      <c r="E228" s="33" t="s">
        <v>122</v>
      </c>
      <c r="F228" s="33" t="s">
        <v>35</v>
      </c>
      <c r="G228" s="34">
        <v>0</v>
      </c>
      <c r="H228" s="34">
        <v>0</v>
      </c>
      <c r="I228" s="34">
        <v>0</v>
      </c>
    </row>
    <row r="229" spans="1:9" s="8" customFormat="1" ht="15" hidden="1" x14ac:dyDescent="0.25">
      <c r="A229" s="35" t="s">
        <v>75</v>
      </c>
      <c r="B229" s="33" t="s">
        <v>433</v>
      </c>
      <c r="C229" s="33" t="s">
        <v>10</v>
      </c>
      <c r="D229" s="33" t="s">
        <v>84</v>
      </c>
      <c r="E229" s="33" t="s">
        <v>123</v>
      </c>
      <c r="F229" s="33" t="s">
        <v>13</v>
      </c>
      <c r="G229" s="34">
        <f t="shared" ref="G229:I230" si="24">G230</f>
        <v>0</v>
      </c>
      <c r="H229" s="34">
        <f t="shared" si="24"/>
        <v>0</v>
      </c>
      <c r="I229" s="34">
        <f t="shared" si="24"/>
        <v>0</v>
      </c>
    </row>
    <row r="230" spans="1:9" s="8" customFormat="1" ht="15" hidden="1" x14ac:dyDescent="0.25">
      <c r="A230" s="35" t="s">
        <v>124</v>
      </c>
      <c r="B230" s="33" t="s">
        <v>433</v>
      </c>
      <c r="C230" s="33" t="s">
        <v>10</v>
      </c>
      <c r="D230" s="33" t="s">
        <v>84</v>
      </c>
      <c r="E230" s="33" t="s">
        <v>125</v>
      </c>
      <c r="F230" s="33" t="s">
        <v>13</v>
      </c>
      <c r="G230" s="34">
        <f t="shared" si="24"/>
        <v>0</v>
      </c>
      <c r="H230" s="34">
        <f t="shared" si="24"/>
        <v>0</v>
      </c>
      <c r="I230" s="34">
        <f t="shared" si="24"/>
        <v>0</v>
      </c>
    </row>
    <row r="231" spans="1:9" s="8" customFormat="1" ht="15" hidden="1" x14ac:dyDescent="0.25">
      <c r="A231" s="35" t="s">
        <v>126</v>
      </c>
      <c r="B231" s="33" t="s">
        <v>433</v>
      </c>
      <c r="C231" s="33" t="s">
        <v>10</v>
      </c>
      <c r="D231" s="33" t="s">
        <v>84</v>
      </c>
      <c r="E231" s="33" t="s">
        <v>125</v>
      </c>
      <c r="F231" s="33" t="s">
        <v>127</v>
      </c>
      <c r="G231" s="34">
        <v>0</v>
      </c>
      <c r="H231" s="34">
        <v>0</v>
      </c>
      <c r="I231" s="34">
        <v>0</v>
      </c>
    </row>
    <row r="232" spans="1:9" s="8" customFormat="1" ht="39" x14ac:dyDescent="0.25">
      <c r="A232" s="35" t="s">
        <v>120</v>
      </c>
      <c r="B232" s="33" t="s">
        <v>433</v>
      </c>
      <c r="C232" s="33" t="s">
        <v>10</v>
      </c>
      <c r="D232" s="33" t="s">
        <v>84</v>
      </c>
      <c r="E232" s="33" t="s">
        <v>121</v>
      </c>
      <c r="F232" s="33" t="s">
        <v>13</v>
      </c>
      <c r="G232" s="34">
        <f>G233</f>
        <v>25.5</v>
      </c>
      <c r="H232" s="34">
        <f t="shared" ref="H232:I234" si="25">H233</f>
        <v>0</v>
      </c>
      <c r="I232" s="34">
        <f t="shared" si="25"/>
        <v>0</v>
      </c>
    </row>
    <row r="233" spans="1:9" s="8" customFormat="1" ht="15" x14ac:dyDescent="0.25">
      <c r="A233" s="35" t="s">
        <v>89</v>
      </c>
      <c r="B233" s="33" t="s">
        <v>433</v>
      </c>
      <c r="C233" s="33" t="s">
        <v>10</v>
      </c>
      <c r="D233" s="33" t="s">
        <v>84</v>
      </c>
      <c r="E233" s="33" t="s">
        <v>122</v>
      </c>
      <c r="F233" s="33" t="s">
        <v>13</v>
      </c>
      <c r="G233" s="34">
        <f>G234</f>
        <v>25.5</v>
      </c>
      <c r="H233" s="34">
        <f t="shared" si="25"/>
        <v>0</v>
      </c>
      <c r="I233" s="34">
        <f t="shared" si="25"/>
        <v>0</v>
      </c>
    </row>
    <row r="234" spans="1:9" s="8" customFormat="1" ht="26.25" x14ac:dyDescent="0.25">
      <c r="A234" s="35" t="s">
        <v>32</v>
      </c>
      <c r="B234" s="33" t="s">
        <v>433</v>
      </c>
      <c r="C234" s="33" t="s">
        <v>10</v>
      </c>
      <c r="D234" s="33" t="s">
        <v>84</v>
      </c>
      <c r="E234" s="33" t="s">
        <v>122</v>
      </c>
      <c r="F234" s="33" t="s">
        <v>33</v>
      </c>
      <c r="G234" s="34">
        <f>G235</f>
        <v>25.5</v>
      </c>
      <c r="H234" s="34">
        <f t="shared" si="25"/>
        <v>0</v>
      </c>
      <c r="I234" s="34">
        <f t="shared" si="25"/>
        <v>0</v>
      </c>
    </row>
    <row r="235" spans="1:9" s="8" customFormat="1" ht="26.25" x14ac:dyDescent="0.25">
      <c r="A235" s="35" t="s">
        <v>34</v>
      </c>
      <c r="B235" s="33" t="s">
        <v>433</v>
      </c>
      <c r="C235" s="33" t="s">
        <v>10</v>
      </c>
      <c r="D235" s="33" t="s">
        <v>84</v>
      </c>
      <c r="E235" s="33" t="s">
        <v>122</v>
      </c>
      <c r="F235" s="33" t="s">
        <v>35</v>
      </c>
      <c r="G235" s="34">
        <f>360-109-102.5-141+20-2</f>
        <v>25.5</v>
      </c>
      <c r="H235" s="34">
        <v>0</v>
      </c>
      <c r="I235" s="34">
        <v>0</v>
      </c>
    </row>
    <row r="236" spans="1:9" s="8" customFormat="1" ht="15" x14ac:dyDescent="0.25">
      <c r="A236" s="35" t="s">
        <v>128</v>
      </c>
      <c r="B236" s="33" t="s">
        <v>433</v>
      </c>
      <c r="C236" s="33" t="s">
        <v>10</v>
      </c>
      <c r="D236" s="33" t="s">
        <v>84</v>
      </c>
      <c r="E236" s="33" t="s">
        <v>129</v>
      </c>
      <c r="F236" s="33" t="s">
        <v>13</v>
      </c>
      <c r="G236" s="34">
        <f>G237</f>
        <v>1043.3000000000002</v>
      </c>
      <c r="H236" s="34">
        <f t="shared" ref="H236:I238" si="26">H237</f>
        <v>1098.9000000000001</v>
      </c>
      <c r="I236" s="34">
        <f t="shared" si="26"/>
        <v>0</v>
      </c>
    </row>
    <row r="237" spans="1:9" s="8" customFormat="1" ht="15" x14ac:dyDescent="0.25">
      <c r="A237" s="35" t="s">
        <v>89</v>
      </c>
      <c r="B237" s="33" t="s">
        <v>433</v>
      </c>
      <c r="C237" s="33" t="s">
        <v>10</v>
      </c>
      <c r="D237" s="33" t="s">
        <v>84</v>
      </c>
      <c r="E237" s="33" t="s">
        <v>130</v>
      </c>
      <c r="F237" s="33" t="s">
        <v>13</v>
      </c>
      <c r="G237" s="34">
        <f>G238+G244</f>
        <v>1043.3000000000002</v>
      </c>
      <c r="H237" s="34">
        <f t="shared" si="26"/>
        <v>1098.9000000000001</v>
      </c>
      <c r="I237" s="34">
        <f t="shared" si="26"/>
        <v>0</v>
      </c>
    </row>
    <row r="238" spans="1:9" s="8" customFormat="1" ht="29.25" customHeight="1" x14ac:dyDescent="0.25">
      <c r="A238" s="35" t="s">
        <v>32</v>
      </c>
      <c r="B238" s="33" t="s">
        <v>433</v>
      </c>
      <c r="C238" s="33" t="s">
        <v>10</v>
      </c>
      <c r="D238" s="33" t="s">
        <v>84</v>
      </c>
      <c r="E238" s="33" t="s">
        <v>130</v>
      </c>
      <c r="F238" s="33" t="s">
        <v>33</v>
      </c>
      <c r="G238" s="34">
        <f>G239</f>
        <v>440.50000000000017</v>
      </c>
      <c r="H238" s="34">
        <f t="shared" si="26"/>
        <v>1098.9000000000001</v>
      </c>
      <c r="I238" s="34">
        <f t="shared" si="26"/>
        <v>0</v>
      </c>
    </row>
    <row r="239" spans="1:9" s="8" customFormat="1" ht="30" customHeight="1" x14ac:dyDescent="0.25">
      <c r="A239" s="35" t="s">
        <v>34</v>
      </c>
      <c r="B239" s="33" t="s">
        <v>433</v>
      </c>
      <c r="C239" s="33" t="s">
        <v>10</v>
      </c>
      <c r="D239" s="33" t="s">
        <v>84</v>
      </c>
      <c r="E239" s="33" t="s">
        <v>130</v>
      </c>
      <c r="F239" s="33" t="s">
        <v>35</v>
      </c>
      <c r="G239" s="34">
        <f>845.9+253-500-55.9-100-13-0.4+2217.2-623.6-1544.4+60-60-38.3</f>
        <v>440.50000000000017</v>
      </c>
      <c r="H239" s="34">
        <v>1098.9000000000001</v>
      </c>
      <c r="I239" s="34">
        <v>0</v>
      </c>
    </row>
    <row r="240" spans="1:9" s="8" customFormat="1" ht="51.75" hidden="1" x14ac:dyDescent="0.25">
      <c r="A240" s="35" t="s">
        <v>131</v>
      </c>
      <c r="B240" s="33" t="s">
        <v>433</v>
      </c>
      <c r="C240" s="33" t="s">
        <v>10</v>
      </c>
      <c r="D240" s="33" t="s">
        <v>84</v>
      </c>
      <c r="E240" s="33" t="s">
        <v>132</v>
      </c>
      <c r="F240" s="33" t="s">
        <v>13</v>
      </c>
      <c r="G240" s="34">
        <f>G241</f>
        <v>0</v>
      </c>
      <c r="H240" s="34">
        <f t="shared" ref="H240:I242" si="27">H241</f>
        <v>0</v>
      </c>
      <c r="I240" s="34">
        <f t="shared" si="27"/>
        <v>0</v>
      </c>
    </row>
    <row r="241" spans="1:9" s="8" customFormat="1" ht="15" hidden="1" x14ac:dyDescent="0.25">
      <c r="A241" s="35" t="s">
        <v>89</v>
      </c>
      <c r="B241" s="33" t="s">
        <v>433</v>
      </c>
      <c r="C241" s="33" t="s">
        <v>10</v>
      </c>
      <c r="D241" s="33" t="s">
        <v>84</v>
      </c>
      <c r="E241" s="33" t="s">
        <v>260</v>
      </c>
      <c r="F241" s="33" t="s">
        <v>13</v>
      </c>
      <c r="G241" s="34">
        <f>G242</f>
        <v>0</v>
      </c>
      <c r="H241" s="34">
        <f t="shared" si="27"/>
        <v>0</v>
      </c>
      <c r="I241" s="34">
        <f t="shared" si="27"/>
        <v>0</v>
      </c>
    </row>
    <row r="242" spans="1:9" s="8" customFormat="1" ht="26.25" hidden="1" x14ac:dyDescent="0.25">
      <c r="A242" s="35" t="s">
        <v>32</v>
      </c>
      <c r="B242" s="33" t="s">
        <v>433</v>
      </c>
      <c r="C242" s="33" t="s">
        <v>10</v>
      </c>
      <c r="D242" s="33" t="s">
        <v>84</v>
      </c>
      <c r="E242" s="33" t="s">
        <v>260</v>
      </c>
      <c r="F242" s="33" t="s">
        <v>135</v>
      </c>
      <c r="G242" s="34">
        <f>G243</f>
        <v>0</v>
      </c>
      <c r="H242" s="34">
        <f t="shared" si="27"/>
        <v>0</v>
      </c>
      <c r="I242" s="34">
        <f t="shared" si="27"/>
        <v>0</v>
      </c>
    </row>
    <row r="243" spans="1:9" s="8" customFormat="1" ht="26.25" hidden="1" x14ac:dyDescent="0.25">
      <c r="A243" s="35" t="s">
        <v>34</v>
      </c>
      <c r="B243" s="33" t="s">
        <v>433</v>
      </c>
      <c r="C243" s="33" t="s">
        <v>10</v>
      </c>
      <c r="D243" s="33" t="s">
        <v>84</v>
      </c>
      <c r="E243" s="33" t="s">
        <v>260</v>
      </c>
      <c r="F243" s="33" t="s">
        <v>137</v>
      </c>
      <c r="G243" s="34">
        <v>0</v>
      </c>
      <c r="H243" s="34">
        <v>0</v>
      </c>
      <c r="I243" s="34">
        <v>0</v>
      </c>
    </row>
    <row r="244" spans="1:9" s="8" customFormat="1" ht="15" x14ac:dyDescent="0.25">
      <c r="A244" s="35" t="s">
        <v>36</v>
      </c>
      <c r="B244" s="33" t="s">
        <v>433</v>
      </c>
      <c r="C244" s="33" t="s">
        <v>10</v>
      </c>
      <c r="D244" s="33" t="s">
        <v>84</v>
      </c>
      <c r="E244" s="33" t="s">
        <v>130</v>
      </c>
      <c r="F244" s="33" t="s">
        <v>37</v>
      </c>
      <c r="G244" s="34">
        <f>G245</f>
        <v>602.79999999999995</v>
      </c>
      <c r="H244" s="34">
        <v>0</v>
      </c>
      <c r="I244" s="34">
        <v>0</v>
      </c>
    </row>
    <row r="245" spans="1:9" s="8" customFormat="1" ht="15" x14ac:dyDescent="0.25">
      <c r="A245" s="35" t="s">
        <v>38</v>
      </c>
      <c r="B245" s="33" t="s">
        <v>433</v>
      </c>
      <c r="C245" s="33" t="s">
        <v>10</v>
      </c>
      <c r="D245" s="33" t="s">
        <v>84</v>
      </c>
      <c r="E245" s="33" t="s">
        <v>130</v>
      </c>
      <c r="F245" s="33" t="s">
        <v>39</v>
      </c>
      <c r="G245" s="34">
        <f>83.6+4.2-20-49+882-357.1+5.5-42-0.1+31.7+64.9-0.9</f>
        <v>602.79999999999995</v>
      </c>
      <c r="H245" s="34">
        <v>0</v>
      </c>
      <c r="I245" s="34">
        <v>0</v>
      </c>
    </row>
    <row r="246" spans="1:9" s="8" customFormat="1" ht="26.25" x14ac:dyDescent="0.25">
      <c r="A246" s="57" t="s">
        <v>138</v>
      </c>
      <c r="B246" s="33" t="s">
        <v>433</v>
      </c>
      <c r="C246" s="33" t="s">
        <v>10</v>
      </c>
      <c r="D246" s="33" t="s">
        <v>84</v>
      </c>
      <c r="E246" s="33" t="s">
        <v>280</v>
      </c>
      <c r="F246" s="33" t="s">
        <v>13</v>
      </c>
      <c r="G246" s="34">
        <f>G247</f>
        <v>20</v>
      </c>
      <c r="H246" s="34">
        <v>0</v>
      </c>
      <c r="I246" s="34">
        <v>0</v>
      </c>
    </row>
    <row r="247" spans="1:9" s="8" customFormat="1" ht="15" x14ac:dyDescent="0.25">
      <c r="A247" s="35" t="s">
        <v>89</v>
      </c>
      <c r="B247" s="33" t="s">
        <v>433</v>
      </c>
      <c r="C247" s="33" t="s">
        <v>10</v>
      </c>
      <c r="D247" s="33" t="s">
        <v>84</v>
      </c>
      <c r="E247" s="33" t="s">
        <v>281</v>
      </c>
      <c r="F247" s="33" t="s">
        <v>13</v>
      </c>
      <c r="G247" s="34">
        <f>G248</f>
        <v>20</v>
      </c>
      <c r="H247" s="34">
        <v>0</v>
      </c>
      <c r="I247" s="34">
        <v>0</v>
      </c>
    </row>
    <row r="248" spans="1:9" s="8" customFormat="1" ht="26.25" x14ac:dyDescent="0.25">
      <c r="A248" s="35" t="s">
        <v>32</v>
      </c>
      <c r="B248" s="33" t="s">
        <v>433</v>
      </c>
      <c r="C248" s="33" t="s">
        <v>10</v>
      </c>
      <c r="D248" s="33" t="s">
        <v>84</v>
      </c>
      <c r="E248" s="33" t="s">
        <v>281</v>
      </c>
      <c r="F248" s="33" t="s">
        <v>33</v>
      </c>
      <c r="G248" s="34">
        <f>G249</f>
        <v>20</v>
      </c>
      <c r="H248" s="34">
        <v>0</v>
      </c>
      <c r="I248" s="34">
        <v>0</v>
      </c>
    </row>
    <row r="249" spans="1:9" s="8" customFormat="1" ht="26.25" x14ac:dyDescent="0.25">
      <c r="A249" s="35" t="s">
        <v>34</v>
      </c>
      <c r="B249" s="33" t="s">
        <v>433</v>
      </c>
      <c r="C249" s="33" t="s">
        <v>10</v>
      </c>
      <c r="D249" s="33" t="s">
        <v>84</v>
      </c>
      <c r="E249" s="33" t="s">
        <v>281</v>
      </c>
      <c r="F249" s="33" t="s">
        <v>35</v>
      </c>
      <c r="G249" s="34">
        <f>33-13</f>
        <v>20</v>
      </c>
      <c r="H249" s="34">
        <v>0</v>
      </c>
      <c r="I249" s="34">
        <v>0</v>
      </c>
    </row>
    <row r="250" spans="1:9" s="8" customFormat="1" ht="45" customHeight="1" x14ac:dyDescent="0.25">
      <c r="A250" s="35" t="s">
        <v>627</v>
      </c>
      <c r="B250" s="33" t="s">
        <v>433</v>
      </c>
      <c r="C250" s="33" t="s">
        <v>10</v>
      </c>
      <c r="D250" s="33" t="s">
        <v>84</v>
      </c>
      <c r="E250" s="33" t="s">
        <v>141</v>
      </c>
      <c r="F250" s="33" t="s">
        <v>13</v>
      </c>
      <c r="G250" s="34">
        <f>G251+G254+G257+G263+G260+G268</f>
        <v>8742.0999999999985</v>
      </c>
      <c r="H250" s="34">
        <f>H251+H254+H257+H263</f>
        <v>4564.8</v>
      </c>
      <c r="I250" s="34">
        <f t="shared" ref="I250" si="28">I251+I254+I257+I263</f>
        <v>3373</v>
      </c>
    </row>
    <row r="251" spans="1:9" s="8" customFormat="1" ht="54" customHeight="1" x14ac:dyDescent="0.25">
      <c r="A251" s="35" t="s">
        <v>142</v>
      </c>
      <c r="B251" s="33" t="s">
        <v>433</v>
      </c>
      <c r="C251" s="33" t="s">
        <v>10</v>
      </c>
      <c r="D251" s="33" t="s">
        <v>84</v>
      </c>
      <c r="E251" s="33" t="s">
        <v>143</v>
      </c>
      <c r="F251" s="33" t="s">
        <v>13</v>
      </c>
      <c r="G251" s="34">
        <f t="shared" ref="G251:I252" si="29">G252</f>
        <v>238.5</v>
      </c>
      <c r="H251" s="34">
        <f t="shared" si="29"/>
        <v>496</v>
      </c>
      <c r="I251" s="34">
        <f t="shared" si="29"/>
        <v>300</v>
      </c>
    </row>
    <row r="252" spans="1:9" s="8" customFormat="1" ht="15" x14ac:dyDescent="0.25">
      <c r="A252" s="35" t="s">
        <v>36</v>
      </c>
      <c r="B252" s="33" t="s">
        <v>433</v>
      </c>
      <c r="C252" s="33" t="s">
        <v>10</v>
      </c>
      <c r="D252" s="33" t="s">
        <v>84</v>
      </c>
      <c r="E252" s="33" t="s">
        <v>143</v>
      </c>
      <c r="F252" s="33" t="s">
        <v>37</v>
      </c>
      <c r="G252" s="34">
        <f t="shared" si="29"/>
        <v>238.5</v>
      </c>
      <c r="H252" s="34">
        <f t="shared" si="29"/>
        <v>496</v>
      </c>
      <c r="I252" s="34">
        <f t="shared" si="29"/>
        <v>300</v>
      </c>
    </row>
    <row r="253" spans="1:9" s="8" customFormat="1" ht="15" x14ac:dyDescent="0.25">
      <c r="A253" s="35" t="s">
        <v>38</v>
      </c>
      <c r="B253" s="33" t="s">
        <v>433</v>
      </c>
      <c r="C253" s="33" t="s">
        <v>10</v>
      </c>
      <c r="D253" s="33" t="s">
        <v>84</v>
      </c>
      <c r="E253" s="33" t="s">
        <v>143</v>
      </c>
      <c r="F253" s="33" t="s">
        <v>39</v>
      </c>
      <c r="G253" s="34">
        <f>357.2-4.5-105.7-6.7-1.3-0.5</f>
        <v>238.5</v>
      </c>
      <c r="H253" s="34">
        <v>496</v>
      </c>
      <c r="I253" s="34">
        <v>300</v>
      </c>
    </row>
    <row r="254" spans="1:9" s="8" customFormat="1" ht="29.25" customHeight="1" x14ac:dyDescent="0.25">
      <c r="A254" s="35" t="s">
        <v>144</v>
      </c>
      <c r="B254" s="33" t="s">
        <v>433</v>
      </c>
      <c r="C254" s="33" t="s">
        <v>10</v>
      </c>
      <c r="D254" s="33" t="s">
        <v>84</v>
      </c>
      <c r="E254" s="33" t="s">
        <v>145</v>
      </c>
      <c r="F254" s="33" t="s">
        <v>13</v>
      </c>
      <c r="G254" s="34">
        <f>G255+G266</f>
        <v>8033.2999999999993</v>
      </c>
      <c r="H254" s="34">
        <f>H255+H266</f>
        <v>4068.8</v>
      </c>
      <c r="I254" s="34">
        <f>I255+I266</f>
        <v>3073</v>
      </c>
    </row>
    <row r="255" spans="1:9" s="8" customFormat="1" ht="68.25" customHeight="1" x14ac:dyDescent="0.25">
      <c r="A255" s="35" t="s">
        <v>22</v>
      </c>
      <c r="B255" s="33" t="s">
        <v>433</v>
      </c>
      <c r="C255" s="33" t="s">
        <v>10</v>
      </c>
      <c r="D255" s="33" t="s">
        <v>84</v>
      </c>
      <c r="E255" s="33" t="s">
        <v>145</v>
      </c>
      <c r="F255" s="33" t="s">
        <v>23</v>
      </c>
      <c r="G255" s="34">
        <f>G256</f>
        <v>5162.5</v>
      </c>
      <c r="H255" s="34">
        <f>H256</f>
        <v>2600</v>
      </c>
      <c r="I255" s="34">
        <f>I256</f>
        <v>2600</v>
      </c>
    </row>
    <row r="256" spans="1:9" s="8" customFormat="1" ht="18" customHeight="1" x14ac:dyDescent="0.25">
      <c r="A256" s="35" t="s">
        <v>146</v>
      </c>
      <c r="B256" s="33" t="s">
        <v>433</v>
      </c>
      <c r="C256" s="33" t="s">
        <v>10</v>
      </c>
      <c r="D256" s="33" t="s">
        <v>84</v>
      </c>
      <c r="E256" s="33" t="s">
        <v>145</v>
      </c>
      <c r="F256" s="33" t="s">
        <v>147</v>
      </c>
      <c r="G256" s="34">
        <f>2111.4+11.6+637.7-10.8-204.5+8.3+2.5+1343.1+400.8-11.6+379+103.5+30+9.1+270.8+81.6</f>
        <v>5162.5</v>
      </c>
      <c r="H256" s="34">
        <v>2600</v>
      </c>
      <c r="I256" s="34">
        <v>2600</v>
      </c>
    </row>
    <row r="257" spans="1:9" ht="31.5" hidden="1" customHeight="1" x14ac:dyDescent="0.25">
      <c r="A257" s="35" t="s">
        <v>470</v>
      </c>
      <c r="B257" s="33" t="s">
        <v>433</v>
      </c>
      <c r="C257" s="33" t="s">
        <v>10</v>
      </c>
      <c r="D257" s="33" t="s">
        <v>84</v>
      </c>
      <c r="E257" s="33" t="s">
        <v>471</v>
      </c>
      <c r="F257" s="33" t="s">
        <v>13</v>
      </c>
      <c r="G257" s="34">
        <f>G258</f>
        <v>0</v>
      </c>
      <c r="H257" s="34">
        <f t="shared" ref="H257:I258" si="30">H258</f>
        <v>0</v>
      </c>
      <c r="I257" s="34">
        <f t="shared" si="30"/>
        <v>0</v>
      </c>
    </row>
    <row r="258" spans="1:9" ht="70.5" hidden="1" customHeight="1" x14ac:dyDescent="0.25">
      <c r="A258" s="35" t="s">
        <v>22</v>
      </c>
      <c r="B258" s="33" t="s">
        <v>433</v>
      </c>
      <c r="C258" s="33" t="s">
        <v>10</v>
      </c>
      <c r="D258" s="33" t="s">
        <v>84</v>
      </c>
      <c r="E258" s="33" t="s">
        <v>471</v>
      </c>
      <c r="F258" s="33" t="s">
        <v>23</v>
      </c>
      <c r="G258" s="34">
        <f>G259</f>
        <v>0</v>
      </c>
      <c r="H258" s="34">
        <f t="shared" si="30"/>
        <v>0</v>
      </c>
      <c r="I258" s="34">
        <f t="shared" si="30"/>
        <v>0</v>
      </c>
    </row>
    <row r="259" spans="1:9" ht="18" hidden="1" customHeight="1" x14ac:dyDescent="0.25">
      <c r="A259" s="35" t="s">
        <v>146</v>
      </c>
      <c r="B259" s="33" t="s">
        <v>433</v>
      </c>
      <c r="C259" s="33" t="s">
        <v>10</v>
      </c>
      <c r="D259" s="33" t="s">
        <v>84</v>
      </c>
      <c r="E259" s="33" t="s">
        <v>471</v>
      </c>
      <c r="F259" s="33" t="s">
        <v>147</v>
      </c>
      <c r="G259" s="34">
        <f>204.5-157.1-47.4</f>
        <v>0</v>
      </c>
      <c r="H259" s="34">
        <v>0</v>
      </c>
      <c r="I259" s="34">
        <v>0</v>
      </c>
    </row>
    <row r="260" spans="1:9" ht="40.5" hidden="1" customHeight="1" x14ac:dyDescent="0.25">
      <c r="A260" s="35" t="s">
        <v>468</v>
      </c>
      <c r="B260" s="33" t="s">
        <v>433</v>
      </c>
      <c r="C260" s="33" t="s">
        <v>10</v>
      </c>
      <c r="D260" s="33" t="s">
        <v>84</v>
      </c>
      <c r="E260" s="33" t="s">
        <v>472</v>
      </c>
      <c r="F260" s="33" t="s">
        <v>13</v>
      </c>
      <c r="G260" s="34">
        <f>G261</f>
        <v>0</v>
      </c>
      <c r="H260" s="34">
        <v>0</v>
      </c>
      <c r="I260" s="34">
        <v>0</v>
      </c>
    </row>
    <row r="261" spans="1:9" ht="18" hidden="1" customHeight="1" x14ac:dyDescent="0.25">
      <c r="A261" s="35" t="s">
        <v>36</v>
      </c>
      <c r="B261" s="33" t="s">
        <v>433</v>
      </c>
      <c r="C261" s="33" t="s">
        <v>10</v>
      </c>
      <c r="D261" s="33" t="s">
        <v>84</v>
      </c>
      <c r="E261" s="33" t="s">
        <v>472</v>
      </c>
      <c r="F261" s="33" t="s">
        <v>37</v>
      </c>
      <c r="G261" s="34">
        <f>G262</f>
        <v>0</v>
      </c>
      <c r="H261" s="34">
        <v>0</v>
      </c>
      <c r="I261" s="34">
        <v>0</v>
      </c>
    </row>
    <row r="262" spans="1:9" ht="18" hidden="1" customHeight="1" x14ac:dyDescent="0.25">
      <c r="A262" s="35" t="s">
        <v>38</v>
      </c>
      <c r="B262" s="33" t="s">
        <v>433</v>
      </c>
      <c r="C262" s="33" t="s">
        <v>10</v>
      </c>
      <c r="D262" s="33" t="s">
        <v>84</v>
      </c>
      <c r="E262" s="33" t="s">
        <v>472</v>
      </c>
      <c r="F262" s="33" t="s">
        <v>39</v>
      </c>
      <c r="G262" s="34"/>
      <c r="H262" s="34">
        <v>0</v>
      </c>
      <c r="I262" s="34">
        <v>0</v>
      </c>
    </row>
    <row r="263" spans="1:9" ht="44.25" hidden="1" customHeight="1" x14ac:dyDescent="0.25">
      <c r="A263" s="35" t="s">
        <v>473</v>
      </c>
      <c r="B263" s="33" t="s">
        <v>433</v>
      </c>
      <c r="C263" s="33" t="s">
        <v>10</v>
      </c>
      <c r="D263" s="33" t="s">
        <v>84</v>
      </c>
      <c r="E263" s="33" t="s">
        <v>474</v>
      </c>
      <c r="F263" s="33" t="s">
        <v>13</v>
      </c>
      <c r="G263" s="34">
        <f>G264</f>
        <v>0</v>
      </c>
      <c r="H263" s="34">
        <f t="shared" ref="H263:I264" si="31">H264</f>
        <v>0</v>
      </c>
      <c r="I263" s="34">
        <f t="shared" si="31"/>
        <v>0</v>
      </c>
    </row>
    <row r="264" spans="1:9" ht="70.5" hidden="1" customHeight="1" x14ac:dyDescent="0.25">
      <c r="A264" s="35" t="s">
        <v>22</v>
      </c>
      <c r="B264" s="33" t="s">
        <v>433</v>
      </c>
      <c r="C264" s="33" t="s">
        <v>10</v>
      </c>
      <c r="D264" s="33" t="s">
        <v>84</v>
      </c>
      <c r="E264" s="33" t="s">
        <v>474</v>
      </c>
      <c r="F264" s="33" t="s">
        <v>23</v>
      </c>
      <c r="G264" s="34">
        <f>G265</f>
        <v>0</v>
      </c>
      <c r="H264" s="34">
        <f t="shared" si="31"/>
        <v>0</v>
      </c>
      <c r="I264" s="34">
        <f t="shared" si="31"/>
        <v>0</v>
      </c>
    </row>
    <row r="265" spans="1:9" ht="18" hidden="1" customHeight="1" x14ac:dyDescent="0.25">
      <c r="A265" s="35" t="s">
        <v>146</v>
      </c>
      <c r="B265" s="33" t="s">
        <v>433</v>
      </c>
      <c r="C265" s="33" t="s">
        <v>10</v>
      </c>
      <c r="D265" s="33" t="s">
        <v>84</v>
      </c>
      <c r="E265" s="33" t="s">
        <v>474</v>
      </c>
      <c r="F265" s="33" t="s">
        <v>147</v>
      </c>
      <c r="G265" s="34">
        <f>10.8-8.3-2.5</f>
        <v>0</v>
      </c>
      <c r="H265" s="34">
        <v>0</v>
      </c>
      <c r="I265" s="34">
        <v>0</v>
      </c>
    </row>
    <row r="266" spans="1:9" s="8" customFormat="1" ht="32.25" customHeight="1" x14ac:dyDescent="0.25">
      <c r="A266" s="35" t="s">
        <v>32</v>
      </c>
      <c r="B266" s="33" t="s">
        <v>433</v>
      </c>
      <c r="C266" s="33" t="s">
        <v>10</v>
      </c>
      <c r="D266" s="33" t="s">
        <v>84</v>
      </c>
      <c r="E266" s="33" t="s">
        <v>145</v>
      </c>
      <c r="F266" s="33" t="s">
        <v>33</v>
      </c>
      <c r="G266" s="34">
        <f>G267</f>
        <v>2870.7999999999997</v>
      </c>
      <c r="H266" s="34">
        <f>H267</f>
        <v>1468.8</v>
      </c>
      <c r="I266" s="34">
        <f>I267</f>
        <v>473</v>
      </c>
    </row>
    <row r="267" spans="1:9" s="8" customFormat="1" ht="31.5" customHeight="1" x14ac:dyDescent="0.25">
      <c r="A267" s="35" t="s">
        <v>161</v>
      </c>
      <c r="B267" s="33" t="s">
        <v>433</v>
      </c>
      <c r="C267" s="33" t="s">
        <v>10</v>
      </c>
      <c r="D267" s="33" t="s">
        <v>84</v>
      </c>
      <c r="E267" s="33" t="s">
        <v>145</v>
      </c>
      <c r="F267" s="33" t="s">
        <v>35</v>
      </c>
      <c r="G267" s="34">
        <f>2525.9+46.7+191.1+40+46.9-207-82.2+421.2+20+29-160.9+17.6+42-59.5</f>
        <v>2870.7999999999997</v>
      </c>
      <c r="H267" s="34">
        <f>1757.3-288.5</f>
        <v>1468.8</v>
      </c>
      <c r="I267" s="34">
        <v>473</v>
      </c>
    </row>
    <row r="268" spans="1:9" s="8" customFormat="1" ht="48.75" customHeight="1" x14ac:dyDescent="0.25">
      <c r="A268" s="35" t="s">
        <v>468</v>
      </c>
      <c r="B268" s="33" t="s">
        <v>433</v>
      </c>
      <c r="C268" s="33" t="s">
        <v>10</v>
      </c>
      <c r="D268" s="33" t="s">
        <v>84</v>
      </c>
      <c r="E268" s="33" t="s">
        <v>472</v>
      </c>
      <c r="F268" s="33" t="s">
        <v>13</v>
      </c>
      <c r="G268" s="34">
        <f>G269+G271</f>
        <v>470.29999999999995</v>
      </c>
      <c r="H268" s="34">
        <v>0</v>
      </c>
      <c r="I268" s="34">
        <v>0</v>
      </c>
    </row>
    <row r="269" spans="1:9" s="8" customFormat="1" ht="31.5" customHeight="1" x14ac:dyDescent="0.25">
      <c r="A269" s="35" t="s">
        <v>32</v>
      </c>
      <c r="B269" s="33" t="s">
        <v>433</v>
      </c>
      <c r="C269" s="33" t="s">
        <v>10</v>
      </c>
      <c r="D269" s="33" t="s">
        <v>84</v>
      </c>
      <c r="E269" s="33" t="s">
        <v>472</v>
      </c>
      <c r="F269" s="33" t="s">
        <v>33</v>
      </c>
      <c r="G269" s="34">
        <f>G270</f>
        <v>160.9</v>
      </c>
      <c r="H269" s="34">
        <v>0</v>
      </c>
      <c r="I269" s="34">
        <v>0</v>
      </c>
    </row>
    <row r="270" spans="1:9" s="8" customFormat="1" ht="31.5" customHeight="1" x14ac:dyDescent="0.25">
      <c r="A270" s="35" t="s">
        <v>161</v>
      </c>
      <c r="B270" s="33" t="s">
        <v>433</v>
      </c>
      <c r="C270" s="33" t="s">
        <v>10</v>
      </c>
      <c r="D270" s="33" t="s">
        <v>84</v>
      </c>
      <c r="E270" s="33" t="s">
        <v>472</v>
      </c>
      <c r="F270" s="33" t="s">
        <v>35</v>
      </c>
      <c r="G270" s="34">
        <v>160.9</v>
      </c>
      <c r="H270" s="34">
        <v>0</v>
      </c>
      <c r="I270" s="34">
        <v>0</v>
      </c>
    </row>
    <row r="271" spans="1:9" s="8" customFormat="1" ht="31.5" customHeight="1" x14ac:dyDescent="0.25">
      <c r="A271" s="35" t="s">
        <v>36</v>
      </c>
      <c r="B271" s="33" t="s">
        <v>433</v>
      </c>
      <c r="C271" s="33" t="s">
        <v>10</v>
      </c>
      <c r="D271" s="33" t="s">
        <v>84</v>
      </c>
      <c r="E271" s="33" t="s">
        <v>472</v>
      </c>
      <c r="F271" s="33" t="s">
        <v>37</v>
      </c>
      <c r="G271" s="34">
        <f>G272</f>
        <v>309.39999999999998</v>
      </c>
      <c r="H271" s="34">
        <v>0</v>
      </c>
      <c r="I271" s="34">
        <v>0</v>
      </c>
    </row>
    <row r="272" spans="1:9" s="8" customFormat="1" ht="31.5" customHeight="1" x14ac:dyDescent="0.25">
      <c r="A272" s="35" t="s">
        <v>38</v>
      </c>
      <c r="B272" s="33" t="s">
        <v>433</v>
      </c>
      <c r="C272" s="33" t="s">
        <v>10</v>
      </c>
      <c r="D272" s="33" t="s">
        <v>84</v>
      </c>
      <c r="E272" s="33" t="s">
        <v>472</v>
      </c>
      <c r="F272" s="33" t="s">
        <v>39</v>
      </c>
      <c r="G272" s="34">
        <v>309.39999999999998</v>
      </c>
      <c r="H272" s="34">
        <v>0</v>
      </c>
      <c r="I272" s="34">
        <v>0</v>
      </c>
    </row>
    <row r="273" spans="1:9" ht="15" x14ac:dyDescent="0.25">
      <c r="A273" s="35" t="s">
        <v>148</v>
      </c>
      <c r="B273" s="33" t="s">
        <v>433</v>
      </c>
      <c r="C273" s="33" t="s">
        <v>15</v>
      </c>
      <c r="D273" s="33" t="s">
        <v>11</v>
      </c>
      <c r="E273" s="33" t="s">
        <v>12</v>
      </c>
      <c r="F273" s="33" t="s">
        <v>13</v>
      </c>
      <c r="G273" s="34">
        <f t="shared" ref="G273:I278" si="32">G274</f>
        <v>82.899999999999991</v>
      </c>
      <c r="H273" s="34">
        <f t="shared" si="32"/>
        <v>82.9</v>
      </c>
      <c r="I273" s="34">
        <f t="shared" si="32"/>
        <v>82.9</v>
      </c>
    </row>
    <row r="274" spans="1:9" ht="20.25" customHeight="1" x14ac:dyDescent="0.25">
      <c r="A274" s="35" t="s">
        <v>149</v>
      </c>
      <c r="B274" s="33" t="s">
        <v>433</v>
      </c>
      <c r="C274" s="33" t="s">
        <v>15</v>
      </c>
      <c r="D274" s="33" t="s">
        <v>150</v>
      </c>
      <c r="E274" s="33" t="s">
        <v>12</v>
      </c>
      <c r="F274" s="33" t="s">
        <v>13</v>
      </c>
      <c r="G274" s="34">
        <f t="shared" si="32"/>
        <v>82.899999999999991</v>
      </c>
      <c r="H274" s="34">
        <f t="shared" si="32"/>
        <v>82.9</v>
      </c>
      <c r="I274" s="34">
        <f t="shared" si="32"/>
        <v>82.9</v>
      </c>
    </row>
    <row r="275" spans="1:9" ht="26.25" x14ac:dyDescent="0.25">
      <c r="A275" s="35" t="s">
        <v>16</v>
      </c>
      <c r="B275" s="33" t="s">
        <v>433</v>
      </c>
      <c r="C275" s="33" t="s">
        <v>15</v>
      </c>
      <c r="D275" s="33" t="s">
        <v>150</v>
      </c>
      <c r="E275" s="33" t="s">
        <v>17</v>
      </c>
      <c r="F275" s="33" t="s">
        <v>13</v>
      </c>
      <c r="G275" s="34">
        <f t="shared" si="32"/>
        <v>82.899999999999991</v>
      </c>
      <c r="H275" s="34">
        <f t="shared" si="32"/>
        <v>82.9</v>
      </c>
      <c r="I275" s="34">
        <f t="shared" si="32"/>
        <v>82.9</v>
      </c>
    </row>
    <row r="276" spans="1:9" ht="26.25" x14ac:dyDescent="0.25">
      <c r="A276" s="35" t="s">
        <v>18</v>
      </c>
      <c r="B276" s="33" t="s">
        <v>433</v>
      </c>
      <c r="C276" s="33" t="s">
        <v>15</v>
      </c>
      <c r="D276" s="33" t="s">
        <v>150</v>
      </c>
      <c r="E276" s="33" t="s">
        <v>19</v>
      </c>
      <c r="F276" s="33" t="s">
        <v>13</v>
      </c>
      <c r="G276" s="34">
        <f t="shared" si="32"/>
        <v>82.899999999999991</v>
      </c>
      <c r="H276" s="34">
        <f t="shared" si="32"/>
        <v>82.9</v>
      </c>
      <c r="I276" s="34">
        <f t="shared" si="32"/>
        <v>82.9</v>
      </c>
    </row>
    <row r="277" spans="1:9" ht="26.25" x14ac:dyDescent="0.25">
      <c r="A277" s="35" t="s">
        <v>151</v>
      </c>
      <c r="B277" s="33" t="s">
        <v>433</v>
      </c>
      <c r="C277" s="33" t="s">
        <v>15</v>
      </c>
      <c r="D277" s="33" t="s">
        <v>150</v>
      </c>
      <c r="E277" s="33" t="s">
        <v>152</v>
      </c>
      <c r="F277" s="33" t="s">
        <v>13</v>
      </c>
      <c r="G277" s="34">
        <f>G278+G280</f>
        <v>82.899999999999991</v>
      </c>
      <c r="H277" s="34">
        <f t="shared" ref="H277:I277" si="33">H278+H280</f>
        <v>82.9</v>
      </c>
      <c r="I277" s="34">
        <f t="shared" si="33"/>
        <v>82.9</v>
      </c>
    </row>
    <row r="278" spans="1:9" ht="51" customHeight="1" x14ac:dyDescent="0.25">
      <c r="A278" s="35" t="s">
        <v>22</v>
      </c>
      <c r="B278" s="33" t="s">
        <v>433</v>
      </c>
      <c r="C278" s="33" t="s">
        <v>15</v>
      </c>
      <c r="D278" s="33" t="s">
        <v>150</v>
      </c>
      <c r="E278" s="33" t="s">
        <v>152</v>
      </c>
      <c r="F278" s="33" t="s">
        <v>23</v>
      </c>
      <c r="G278" s="34">
        <f t="shared" si="32"/>
        <v>76.599999999999994</v>
      </c>
      <c r="H278" s="34">
        <f t="shared" si="32"/>
        <v>79.5</v>
      </c>
      <c r="I278" s="34">
        <f t="shared" si="32"/>
        <v>82.2</v>
      </c>
    </row>
    <row r="279" spans="1:9" ht="26.25" x14ac:dyDescent="0.25">
      <c r="A279" s="35" t="s">
        <v>24</v>
      </c>
      <c r="B279" s="33" t="s">
        <v>433</v>
      </c>
      <c r="C279" s="33" t="s">
        <v>15</v>
      </c>
      <c r="D279" s="33" t="s">
        <v>150</v>
      </c>
      <c r="E279" s="33" t="s">
        <v>152</v>
      </c>
      <c r="F279" s="33" t="s">
        <v>25</v>
      </c>
      <c r="G279" s="34">
        <f>76.3+0.3</f>
        <v>76.599999999999994</v>
      </c>
      <c r="H279" s="34">
        <f>79.2+0.3</f>
        <v>79.5</v>
      </c>
      <c r="I279" s="34">
        <f>81.9+0.3</f>
        <v>82.2</v>
      </c>
    </row>
    <row r="280" spans="1:9" ht="26.25" x14ac:dyDescent="0.25">
      <c r="A280" s="35" t="s">
        <v>32</v>
      </c>
      <c r="B280" s="33" t="s">
        <v>433</v>
      </c>
      <c r="C280" s="33" t="s">
        <v>15</v>
      </c>
      <c r="D280" s="33" t="s">
        <v>150</v>
      </c>
      <c r="E280" s="33" t="s">
        <v>152</v>
      </c>
      <c r="F280" s="33" t="s">
        <v>33</v>
      </c>
      <c r="G280" s="34">
        <f>G281</f>
        <v>6.3</v>
      </c>
      <c r="H280" s="34">
        <f t="shared" ref="H280:I280" si="34">H281</f>
        <v>3.4</v>
      </c>
      <c r="I280" s="34">
        <f t="shared" si="34"/>
        <v>0.7</v>
      </c>
    </row>
    <row r="281" spans="1:9" ht="26.25" x14ac:dyDescent="0.25">
      <c r="A281" s="35" t="s">
        <v>34</v>
      </c>
      <c r="B281" s="33" t="s">
        <v>433</v>
      </c>
      <c r="C281" s="33" t="s">
        <v>15</v>
      </c>
      <c r="D281" s="33" t="s">
        <v>150</v>
      </c>
      <c r="E281" s="33" t="s">
        <v>152</v>
      </c>
      <c r="F281" s="33" t="s">
        <v>35</v>
      </c>
      <c r="G281" s="34">
        <v>6.3</v>
      </c>
      <c r="H281" s="34">
        <v>3.4</v>
      </c>
      <c r="I281" s="34">
        <v>0.7</v>
      </c>
    </row>
    <row r="282" spans="1:9" ht="15" hidden="1" x14ac:dyDescent="0.25">
      <c r="A282" s="35"/>
      <c r="B282" s="33"/>
      <c r="C282" s="33"/>
      <c r="D282" s="33"/>
      <c r="E282" s="33"/>
      <c r="F282" s="33"/>
      <c r="G282" s="34"/>
      <c r="H282" s="34"/>
      <c r="I282" s="34"/>
    </row>
    <row r="283" spans="1:9" ht="26.25" x14ac:dyDescent="0.25">
      <c r="A283" s="35" t="s">
        <v>153</v>
      </c>
      <c r="B283" s="33" t="s">
        <v>433</v>
      </c>
      <c r="C283" s="33" t="s">
        <v>150</v>
      </c>
      <c r="D283" s="33" t="s">
        <v>11</v>
      </c>
      <c r="E283" s="33" t="s">
        <v>12</v>
      </c>
      <c r="F283" s="33" t="s">
        <v>13</v>
      </c>
      <c r="G283" s="34">
        <f t="shared" ref="G283" si="35">G284</f>
        <v>4783.1000000000004</v>
      </c>
      <c r="H283" s="34">
        <f>H348</f>
        <v>2262.5</v>
      </c>
      <c r="I283" s="34">
        <f>I348</f>
        <v>2251.5</v>
      </c>
    </row>
    <row r="284" spans="1:9" ht="31.5" customHeight="1" x14ac:dyDescent="0.25">
      <c r="A284" s="95" t="s">
        <v>449</v>
      </c>
      <c r="B284" s="33" t="s">
        <v>433</v>
      </c>
      <c r="C284" s="33" t="s">
        <v>150</v>
      </c>
      <c r="D284" s="33" t="s">
        <v>154</v>
      </c>
      <c r="E284" s="33" t="s">
        <v>12</v>
      </c>
      <c r="F284" s="33" t="s">
        <v>13</v>
      </c>
      <c r="G284" s="34">
        <f>G290+G285</f>
        <v>4783.1000000000004</v>
      </c>
      <c r="H284" s="34">
        <f>H290</f>
        <v>0</v>
      </c>
      <c r="I284" s="34">
        <f>I290</f>
        <v>0</v>
      </c>
    </row>
    <row r="285" spans="1:9" ht="31.5" customHeight="1" x14ac:dyDescent="0.25">
      <c r="A285" s="35" t="s">
        <v>573</v>
      </c>
      <c r="B285" s="33" t="s">
        <v>433</v>
      </c>
      <c r="C285" s="33" t="s">
        <v>150</v>
      </c>
      <c r="D285" s="33" t="s">
        <v>154</v>
      </c>
      <c r="E285" s="33" t="s">
        <v>86</v>
      </c>
      <c r="F285" s="33" t="s">
        <v>13</v>
      </c>
      <c r="G285" s="34">
        <f>G286</f>
        <v>99</v>
      </c>
      <c r="H285" s="34">
        <v>0</v>
      </c>
      <c r="I285" s="34">
        <v>0</v>
      </c>
    </row>
    <row r="286" spans="1:9" ht="41.25" customHeight="1" x14ac:dyDescent="0.25">
      <c r="A286" s="35" t="s">
        <v>612</v>
      </c>
      <c r="B286" s="33" t="s">
        <v>433</v>
      </c>
      <c r="C286" s="33" t="s">
        <v>150</v>
      </c>
      <c r="D286" s="33" t="s">
        <v>154</v>
      </c>
      <c r="E286" s="33" t="s">
        <v>88</v>
      </c>
      <c r="F286" s="33" t="s">
        <v>13</v>
      </c>
      <c r="G286" s="34">
        <f>G287</f>
        <v>99</v>
      </c>
      <c r="H286" s="34">
        <v>0</v>
      </c>
      <c r="I286" s="34">
        <v>0</v>
      </c>
    </row>
    <row r="287" spans="1:9" ht="20.25" customHeight="1" x14ac:dyDescent="0.25">
      <c r="A287" s="35" t="s">
        <v>89</v>
      </c>
      <c r="B287" s="33" t="s">
        <v>433</v>
      </c>
      <c r="C287" s="33" t="s">
        <v>150</v>
      </c>
      <c r="D287" s="33" t="s">
        <v>154</v>
      </c>
      <c r="E287" s="33" t="s">
        <v>90</v>
      </c>
      <c r="F287" s="33" t="s">
        <v>13</v>
      </c>
      <c r="G287" s="34">
        <f>G288</f>
        <v>99</v>
      </c>
      <c r="H287" s="34">
        <v>0</v>
      </c>
      <c r="I287" s="34">
        <v>0</v>
      </c>
    </row>
    <row r="288" spans="1:9" ht="31.5" customHeight="1" x14ac:dyDescent="0.25">
      <c r="A288" s="35" t="s">
        <v>32</v>
      </c>
      <c r="B288" s="33" t="s">
        <v>433</v>
      </c>
      <c r="C288" s="33" t="s">
        <v>150</v>
      </c>
      <c r="D288" s="33" t="s">
        <v>154</v>
      </c>
      <c r="E288" s="33" t="s">
        <v>90</v>
      </c>
      <c r="F288" s="33" t="s">
        <v>33</v>
      </c>
      <c r="G288" s="34">
        <f>G289</f>
        <v>99</v>
      </c>
      <c r="H288" s="34">
        <v>0</v>
      </c>
      <c r="I288" s="34">
        <v>0</v>
      </c>
    </row>
    <row r="289" spans="1:9" ht="31.5" customHeight="1" x14ac:dyDescent="0.25">
      <c r="A289" s="35" t="s">
        <v>34</v>
      </c>
      <c r="B289" s="33" t="s">
        <v>433</v>
      </c>
      <c r="C289" s="33" t="s">
        <v>150</v>
      </c>
      <c r="D289" s="33" t="s">
        <v>154</v>
      </c>
      <c r="E289" s="33" t="s">
        <v>90</v>
      </c>
      <c r="F289" s="33" t="s">
        <v>35</v>
      </c>
      <c r="G289" s="34">
        <v>99</v>
      </c>
      <c r="H289" s="34">
        <v>0</v>
      </c>
      <c r="I289" s="34">
        <v>0</v>
      </c>
    </row>
    <row r="290" spans="1:9" ht="56.25" customHeight="1" x14ac:dyDescent="0.25">
      <c r="A290" s="35" t="s">
        <v>112</v>
      </c>
      <c r="B290" s="33" t="s">
        <v>433</v>
      </c>
      <c r="C290" s="33" t="s">
        <v>150</v>
      </c>
      <c r="D290" s="33" t="s">
        <v>154</v>
      </c>
      <c r="E290" s="33" t="s">
        <v>113</v>
      </c>
      <c r="F290" s="33" t="s">
        <v>13</v>
      </c>
      <c r="G290" s="34">
        <f>G296+G330+G338</f>
        <v>4684.1000000000004</v>
      </c>
      <c r="H290" s="34">
        <f>H291+H296</f>
        <v>0</v>
      </c>
      <c r="I290" s="34">
        <f>I291+I296</f>
        <v>0</v>
      </c>
    </row>
    <row r="291" spans="1:9" ht="22.5" hidden="1" customHeight="1" x14ac:dyDescent="0.25">
      <c r="A291" s="35" t="s">
        <v>114</v>
      </c>
      <c r="B291" s="33" t="s">
        <v>433</v>
      </c>
      <c r="C291" s="33" t="s">
        <v>150</v>
      </c>
      <c r="D291" s="33" t="s">
        <v>154</v>
      </c>
      <c r="E291" s="33" t="s">
        <v>115</v>
      </c>
      <c r="F291" s="33" t="s">
        <v>13</v>
      </c>
      <c r="G291" s="34">
        <f>G292+G331</f>
        <v>0</v>
      </c>
      <c r="H291" s="55"/>
      <c r="I291" s="55"/>
    </row>
    <row r="292" spans="1:9" ht="19.5" hidden="1" customHeight="1" x14ac:dyDescent="0.25">
      <c r="A292" s="35" t="s">
        <v>176</v>
      </c>
      <c r="B292" s="33" t="s">
        <v>433</v>
      </c>
      <c r="C292" s="33" t="s">
        <v>150</v>
      </c>
      <c r="D292" s="33" t="s">
        <v>154</v>
      </c>
      <c r="E292" s="33" t="s">
        <v>177</v>
      </c>
      <c r="F292" s="33" t="s">
        <v>13</v>
      </c>
      <c r="G292" s="34">
        <f>G293</f>
        <v>0</v>
      </c>
      <c r="H292" s="55"/>
      <c r="I292" s="55"/>
    </row>
    <row r="293" spans="1:9" ht="21" hidden="1" customHeight="1" x14ac:dyDescent="0.25">
      <c r="A293" s="35" t="s">
        <v>89</v>
      </c>
      <c r="B293" s="33" t="s">
        <v>433</v>
      </c>
      <c r="C293" s="33" t="s">
        <v>150</v>
      </c>
      <c r="D293" s="33" t="s">
        <v>154</v>
      </c>
      <c r="E293" s="33" t="s">
        <v>178</v>
      </c>
      <c r="F293" s="33" t="s">
        <v>13</v>
      </c>
      <c r="G293" s="34">
        <f>G294</f>
        <v>0</v>
      </c>
      <c r="H293" s="55"/>
      <c r="I293" s="55"/>
    </row>
    <row r="294" spans="1:9" ht="22.5" hidden="1" customHeight="1" x14ac:dyDescent="0.25">
      <c r="A294" s="35" t="s">
        <v>32</v>
      </c>
      <c r="B294" s="33" t="s">
        <v>433</v>
      </c>
      <c r="C294" s="33" t="s">
        <v>150</v>
      </c>
      <c r="D294" s="33" t="s">
        <v>154</v>
      </c>
      <c r="E294" s="33" t="s">
        <v>178</v>
      </c>
      <c r="F294" s="33" t="s">
        <v>33</v>
      </c>
      <c r="G294" s="34">
        <f>G295</f>
        <v>0</v>
      </c>
      <c r="H294" s="55"/>
      <c r="I294" s="55"/>
    </row>
    <row r="295" spans="1:9" ht="26.25" hidden="1" customHeight="1" x14ac:dyDescent="0.25">
      <c r="A295" s="35" t="s">
        <v>34</v>
      </c>
      <c r="B295" s="33" t="s">
        <v>433</v>
      </c>
      <c r="C295" s="33" t="s">
        <v>150</v>
      </c>
      <c r="D295" s="33" t="s">
        <v>154</v>
      </c>
      <c r="E295" s="33" t="s">
        <v>178</v>
      </c>
      <c r="F295" s="33" t="s">
        <v>35</v>
      </c>
      <c r="G295" s="34">
        <v>0</v>
      </c>
      <c r="H295" s="55"/>
      <c r="I295" s="55"/>
    </row>
    <row r="296" spans="1:9" ht="39" x14ac:dyDescent="0.25">
      <c r="A296" s="35" t="s">
        <v>155</v>
      </c>
      <c r="B296" s="33" t="s">
        <v>433</v>
      </c>
      <c r="C296" s="33" t="s">
        <v>150</v>
      </c>
      <c r="D296" s="33" t="s">
        <v>154</v>
      </c>
      <c r="E296" s="33" t="s">
        <v>156</v>
      </c>
      <c r="F296" s="33" t="s">
        <v>13</v>
      </c>
      <c r="G296" s="34">
        <f>G319+G297+G315</f>
        <v>3967.1000000000004</v>
      </c>
      <c r="H296" s="34">
        <v>0</v>
      </c>
      <c r="I296" s="34">
        <v>0</v>
      </c>
    </row>
    <row r="297" spans="1:9" ht="77.25" x14ac:dyDescent="0.25">
      <c r="A297" s="35" t="s">
        <v>157</v>
      </c>
      <c r="B297" s="33" t="s">
        <v>433</v>
      </c>
      <c r="C297" s="33" t="s">
        <v>150</v>
      </c>
      <c r="D297" s="33" t="s">
        <v>154</v>
      </c>
      <c r="E297" s="33" t="s">
        <v>158</v>
      </c>
      <c r="F297" s="33" t="s">
        <v>13</v>
      </c>
      <c r="G297" s="34">
        <f>G298+G301+G304+G307+G312</f>
        <v>3868.2000000000003</v>
      </c>
      <c r="H297" s="34">
        <f t="shared" ref="H297:I297" si="36">H298+H301+H304+H307</f>
        <v>0</v>
      </c>
      <c r="I297" s="34">
        <f t="shared" si="36"/>
        <v>0</v>
      </c>
    </row>
    <row r="298" spans="1:9" ht="51.75" x14ac:dyDescent="0.25">
      <c r="A298" s="35" t="s">
        <v>142</v>
      </c>
      <c r="B298" s="33" t="s">
        <v>433</v>
      </c>
      <c r="C298" s="33" t="s">
        <v>150</v>
      </c>
      <c r="D298" s="33" t="s">
        <v>154</v>
      </c>
      <c r="E298" s="33" t="s">
        <v>159</v>
      </c>
      <c r="F298" s="33" t="s">
        <v>13</v>
      </c>
      <c r="G298" s="34">
        <f t="shared" ref="G298:I299" si="37">G299</f>
        <v>9.9999999999999978E-2</v>
      </c>
      <c r="H298" s="34">
        <f t="shared" si="37"/>
        <v>0</v>
      </c>
      <c r="I298" s="34">
        <f t="shared" si="37"/>
        <v>0</v>
      </c>
    </row>
    <row r="299" spans="1:9" ht="16.5" customHeight="1" x14ac:dyDescent="0.25">
      <c r="A299" s="35" t="s">
        <v>36</v>
      </c>
      <c r="B299" s="33" t="s">
        <v>433</v>
      </c>
      <c r="C299" s="33" t="s">
        <v>150</v>
      </c>
      <c r="D299" s="33" t="s">
        <v>154</v>
      </c>
      <c r="E299" s="33" t="s">
        <v>159</v>
      </c>
      <c r="F299" s="33" t="s">
        <v>37</v>
      </c>
      <c r="G299" s="34">
        <f t="shared" si="37"/>
        <v>9.9999999999999978E-2</v>
      </c>
      <c r="H299" s="34">
        <f t="shared" si="37"/>
        <v>0</v>
      </c>
      <c r="I299" s="34">
        <f t="shared" si="37"/>
        <v>0</v>
      </c>
    </row>
    <row r="300" spans="1:9" ht="19.5" customHeight="1" x14ac:dyDescent="0.25">
      <c r="A300" s="35" t="s">
        <v>38</v>
      </c>
      <c r="B300" s="33" t="s">
        <v>433</v>
      </c>
      <c r="C300" s="33" t="s">
        <v>150</v>
      </c>
      <c r="D300" s="33" t="s">
        <v>154</v>
      </c>
      <c r="E300" s="33" t="s">
        <v>159</v>
      </c>
      <c r="F300" s="33" t="s">
        <v>39</v>
      </c>
      <c r="G300" s="34">
        <f>4-3-0.9</f>
        <v>9.9999999999999978E-2</v>
      </c>
      <c r="H300" s="34">
        <v>0</v>
      </c>
      <c r="I300" s="34">
        <v>0</v>
      </c>
    </row>
    <row r="301" spans="1:9" ht="29.25" customHeight="1" x14ac:dyDescent="0.25">
      <c r="A301" s="35" t="s">
        <v>144</v>
      </c>
      <c r="B301" s="33" t="s">
        <v>433</v>
      </c>
      <c r="C301" s="33" t="s">
        <v>150</v>
      </c>
      <c r="D301" s="33" t="s">
        <v>154</v>
      </c>
      <c r="E301" s="33" t="s">
        <v>160</v>
      </c>
      <c r="F301" s="33" t="s">
        <v>13</v>
      </c>
      <c r="G301" s="34">
        <f>G302+G310</f>
        <v>2964.9000000000005</v>
      </c>
      <c r="H301" s="34">
        <v>0</v>
      </c>
      <c r="I301" s="34">
        <f>I302+I310</f>
        <v>0</v>
      </c>
    </row>
    <row r="302" spans="1:9" ht="64.5" x14ac:dyDescent="0.25">
      <c r="A302" s="35" t="s">
        <v>22</v>
      </c>
      <c r="B302" s="33" t="s">
        <v>433</v>
      </c>
      <c r="C302" s="33" t="s">
        <v>150</v>
      </c>
      <c r="D302" s="33" t="s">
        <v>154</v>
      </c>
      <c r="E302" s="33" t="s">
        <v>160</v>
      </c>
      <c r="F302" s="33" t="s">
        <v>23</v>
      </c>
      <c r="G302" s="34">
        <f>G303</f>
        <v>2656.9000000000005</v>
      </c>
      <c r="H302" s="34">
        <f>H303</f>
        <v>0</v>
      </c>
      <c r="I302" s="34">
        <f>I303</f>
        <v>0</v>
      </c>
    </row>
    <row r="303" spans="1:9" ht="15" x14ac:dyDescent="0.25">
      <c r="A303" s="35" t="s">
        <v>146</v>
      </c>
      <c r="B303" s="33" t="s">
        <v>433</v>
      </c>
      <c r="C303" s="33" t="s">
        <v>150</v>
      </c>
      <c r="D303" s="33" t="s">
        <v>154</v>
      </c>
      <c r="E303" s="33" t="s">
        <v>160</v>
      </c>
      <c r="F303" s="33" t="s">
        <v>147</v>
      </c>
      <c r="G303" s="34">
        <f>2520.1-340.1-99.9+31.5+9.5+39.8-2+153.6+46.4-10.2-16.6+26.8+225+78.6-5.5-0.1</f>
        <v>2656.9000000000005</v>
      </c>
      <c r="H303" s="34">
        <v>0</v>
      </c>
      <c r="I303" s="34">
        <v>0</v>
      </c>
    </row>
    <row r="304" spans="1:9" ht="26.25" x14ac:dyDescent="0.25">
      <c r="A304" s="35" t="s">
        <v>470</v>
      </c>
      <c r="B304" s="33" t="s">
        <v>433</v>
      </c>
      <c r="C304" s="33" t="s">
        <v>150</v>
      </c>
      <c r="D304" s="33" t="s">
        <v>154</v>
      </c>
      <c r="E304" s="33" t="s">
        <v>475</v>
      </c>
      <c r="F304" s="33" t="s">
        <v>13</v>
      </c>
      <c r="G304" s="34">
        <f>G305</f>
        <v>702.6</v>
      </c>
      <c r="H304" s="34">
        <f t="shared" ref="H304:I305" si="38">H305</f>
        <v>0</v>
      </c>
      <c r="I304" s="34">
        <f t="shared" si="38"/>
        <v>0</v>
      </c>
    </row>
    <row r="305" spans="1:9" ht="64.5" x14ac:dyDescent="0.25">
      <c r="A305" s="35" t="s">
        <v>22</v>
      </c>
      <c r="B305" s="33" t="s">
        <v>433</v>
      </c>
      <c r="C305" s="33" t="s">
        <v>150</v>
      </c>
      <c r="D305" s="33" t="s">
        <v>154</v>
      </c>
      <c r="E305" s="33" t="s">
        <v>475</v>
      </c>
      <c r="F305" s="33" t="s">
        <v>23</v>
      </c>
      <c r="G305" s="34">
        <f>G306</f>
        <v>702.6</v>
      </c>
      <c r="H305" s="34">
        <f t="shared" si="38"/>
        <v>0</v>
      </c>
      <c r="I305" s="34">
        <f t="shared" si="38"/>
        <v>0</v>
      </c>
    </row>
    <row r="306" spans="1:9" ht="15" x14ac:dyDescent="0.25">
      <c r="A306" s="35" t="s">
        <v>146</v>
      </c>
      <c r="B306" s="33" t="s">
        <v>433</v>
      </c>
      <c r="C306" s="33" t="s">
        <v>150</v>
      </c>
      <c r="D306" s="33" t="s">
        <v>154</v>
      </c>
      <c r="E306" s="33" t="s">
        <v>475</v>
      </c>
      <c r="F306" s="33" t="s">
        <v>147</v>
      </c>
      <c r="G306" s="34">
        <f>340.1+213.9+64.6+64.5+19.5</f>
        <v>702.6</v>
      </c>
      <c r="H306" s="34">
        <v>0</v>
      </c>
      <c r="I306" s="34">
        <v>0</v>
      </c>
    </row>
    <row r="307" spans="1:9" ht="39" x14ac:dyDescent="0.25">
      <c r="A307" s="35" t="s">
        <v>473</v>
      </c>
      <c r="B307" s="33" t="s">
        <v>433</v>
      </c>
      <c r="C307" s="33" t="s">
        <v>150</v>
      </c>
      <c r="D307" s="33" t="s">
        <v>154</v>
      </c>
      <c r="E307" s="33" t="s">
        <v>476</v>
      </c>
      <c r="F307" s="33" t="s">
        <v>13</v>
      </c>
      <c r="G307" s="34">
        <f>G308</f>
        <v>78.000000000000014</v>
      </c>
      <c r="H307" s="34">
        <f t="shared" ref="H307:I308" si="39">H308</f>
        <v>0</v>
      </c>
      <c r="I307" s="34">
        <f t="shared" si="39"/>
        <v>0</v>
      </c>
    </row>
    <row r="308" spans="1:9" ht="64.5" x14ac:dyDescent="0.25">
      <c r="A308" s="35" t="s">
        <v>22</v>
      </c>
      <c r="B308" s="33" t="s">
        <v>433</v>
      </c>
      <c r="C308" s="33" t="s">
        <v>150</v>
      </c>
      <c r="D308" s="33" t="s">
        <v>154</v>
      </c>
      <c r="E308" s="33" t="s">
        <v>476</v>
      </c>
      <c r="F308" s="33" t="s">
        <v>23</v>
      </c>
      <c r="G308" s="34">
        <f>G309</f>
        <v>78.000000000000014</v>
      </c>
      <c r="H308" s="34">
        <f t="shared" si="39"/>
        <v>0</v>
      </c>
      <c r="I308" s="34">
        <f t="shared" si="39"/>
        <v>0</v>
      </c>
    </row>
    <row r="309" spans="1:9" ht="15" x14ac:dyDescent="0.25">
      <c r="A309" s="35" t="s">
        <v>146</v>
      </c>
      <c r="B309" s="33" t="s">
        <v>433</v>
      </c>
      <c r="C309" s="33" t="s">
        <v>150</v>
      </c>
      <c r="D309" s="33" t="s">
        <v>154</v>
      </c>
      <c r="E309" s="33" t="s">
        <v>476</v>
      </c>
      <c r="F309" s="33" t="s">
        <v>147</v>
      </c>
      <c r="G309" s="34">
        <f>17.9+99.9-39.8</f>
        <v>78.000000000000014</v>
      </c>
      <c r="H309" s="34">
        <v>0</v>
      </c>
      <c r="I309" s="34">
        <v>0</v>
      </c>
    </row>
    <row r="310" spans="1:9" ht="26.25" x14ac:dyDescent="0.25">
      <c r="A310" s="35" t="s">
        <v>32</v>
      </c>
      <c r="B310" s="33" t="s">
        <v>433</v>
      </c>
      <c r="C310" s="33" t="s">
        <v>150</v>
      </c>
      <c r="D310" s="33" t="s">
        <v>154</v>
      </c>
      <c r="E310" s="33" t="s">
        <v>160</v>
      </c>
      <c r="F310" s="33" t="s">
        <v>33</v>
      </c>
      <c r="G310" s="34">
        <f>G311</f>
        <v>308</v>
      </c>
      <c r="H310" s="34">
        <f>H311</f>
        <v>0</v>
      </c>
      <c r="I310" s="34">
        <f>I311</f>
        <v>0</v>
      </c>
    </row>
    <row r="311" spans="1:9" ht="26.25" x14ac:dyDescent="0.25">
      <c r="A311" s="35" t="s">
        <v>161</v>
      </c>
      <c r="B311" s="33" t="s">
        <v>433</v>
      </c>
      <c r="C311" s="33" t="s">
        <v>150</v>
      </c>
      <c r="D311" s="33" t="s">
        <v>154</v>
      </c>
      <c r="E311" s="33" t="s">
        <v>160</v>
      </c>
      <c r="F311" s="33" t="s">
        <v>35</v>
      </c>
      <c r="G311" s="34">
        <f>194.1+110.8+4-0.9</f>
        <v>308</v>
      </c>
      <c r="H311" s="34">
        <v>0</v>
      </c>
      <c r="I311" s="34">
        <v>0</v>
      </c>
    </row>
    <row r="312" spans="1:9" ht="26.25" x14ac:dyDescent="0.25">
      <c r="A312" s="35" t="s">
        <v>611</v>
      </c>
      <c r="B312" s="33" t="s">
        <v>433</v>
      </c>
      <c r="C312" s="33" t="s">
        <v>150</v>
      </c>
      <c r="D312" s="33" t="s">
        <v>154</v>
      </c>
      <c r="E312" s="33" t="s">
        <v>796</v>
      </c>
      <c r="F312" s="33" t="s">
        <v>13</v>
      </c>
      <c r="G312" s="34">
        <f>G313</f>
        <v>122.6</v>
      </c>
      <c r="H312" s="34">
        <v>0</v>
      </c>
      <c r="I312" s="34">
        <v>0</v>
      </c>
    </row>
    <row r="313" spans="1:9" ht="64.5" x14ac:dyDescent="0.25">
      <c r="A313" s="35" t="s">
        <v>22</v>
      </c>
      <c r="B313" s="33" t="s">
        <v>433</v>
      </c>
      <c r="C313" s="33" t="s">
        <v>150</v>
      </c>
      <c r="D313" s="33" t="s">
        <v>154</v>
      </c>
      <c r="E313" s="33" t="s">
        <v>796</v>
      </c>
      <c r="F313" s="33" t="s">
        <v>23</v>
      </c>
      <c r="G313" s="34">
        <f>G314</f>
        <v>122.6</v>
      </c>
      <c r="H313" s="34">
        <v>0</v>
      </c>
      <c r="I313" s="34">
        <v>0</v>
      </c>
    </row>
    <row r="314" spans="1:9" ht="15" x14ac:dyDescent="0.25">
      <c r="A314" s="35" t="s">
        <v>146</v>
      </c>
      <c r="B314" s="33" t="s">
        <v>433</v>
      </c>
      <c r="C314" s="33" t="s">
        <v>150</v>
      </c>
      <c r="D314" s="33" t="s">
        <v>154</v>
      </c>
      <c r="E314" s="33" t="s">
        <v>796</v>
      </c>
      <c r="F314" s="33" t="s">
        <v>147</v>
      </c>
      <c r="G314" s="34">
        <f>94.1+28.4+0.1</f>
        <v>122.6</v>
      </c>
      <c r="H314" s="34">
        <v>0</v>
      </c>
      <c r="I314" s="34">
        <v>0</v>
      </c>
    </row>
    <row r="315" spans="1:9" ht="26.25" x14ac:dyDescent="0.25">
      <c r="A315" s="35" t="s">
        <v>162</v>
      </c>
      <c r="B315" s="33" t="s">
        <v>433</v>
      </c>
      <c r="C315" s="33" t="s">
        <v>150</v>
      </c>
      <c r="D315" s="33" t="s">
        <v>154</v>
      </c>
      <c r="E315" s="33" t="s">
        <v>163</v>
      </c>
      <c r="F315" s="33" t="s">
        <v>13</v>
      </c>
      <c r="G315" s="34">
        <f>G316</f>
        <v>98.9</v>
      </c>
      <c r="H315" s="34">
        <f t="shared" ref="H315:I317" si="40">H316</f>
        <v>0</v>
      </c>
      <c r="I315" s="34">
        <f t="shared" si="40"/>
        <v>0</v>
      </c>
    </row>
    <row r="316" spans="1:9" ht="15" x14ac:dyDescent="0.25">
      <c r="A316" s="35" t="s">
        <v>89</v>
      </c>
      <c r="B316" s="33" t="s">
        <v>433</v>
      </c>
      <c r="C316" s="33" t="s">
        <v>150</v>
      </c>
      <c r="D316" s="33" t="s">
        <v>154</v>
      </c>
      <c r="E316" s="33" t="s">
        <v>164</v>
      </c>
      <c r="F316" s="33" t="s">
        <v>13</v>
      </c>
      <c r="G316" s="34">
        <f>G317</f>
        <v>98.9</v>
      </c>
      <c r="H316" s="34">
        <f t="shared" si="40"/>
        <v>0</v>
      </c>
      <c r="I316" s="34">
        <f t="shared" si="40"/>
        <v>0</v>
      </c>
    </row>
    <row r="317" spans="1:9" ht="26.25" x14ac:dyDescent="0.25">
      <c r="A317" s="35" t="s">
        <v>32</v>
      </c>
      <c r="B317" s="33" t="s">
        <v>433</v>
      </c>
      <c r="C317" s="33" t="s">
        <v>150</v>
      </c>
      <c r="D317" s="33" t="s">
        <v>154</v>
      </c>
      <c r="E317" s="33" t="s">
        <v>164</v>
      </c>
      <c r="F317" s="33" t="s">
        <v>33</v>
      </c>
      <c r="G317" s="34">
        <f>G318</f>
        <v>98.9</v>
      </c>
      <c r="H317" s="34">
        <f t="shared" si="40"/>
        <v>0</v>
      </c>
      <c r="I317" s="34">
        <f t="shared" si="40"/>
        <v>0</v>
      </c>
    </row>
    <row r="318" spans="1:9" ht="26.25" x14ac:dyDescent="0.25">
      <c r="A318" s="35" t="s">
        <v>34</v>
      </c>
      <c r="B318" s="33" t="s">
        <v>433</v>
      </c>
      <c r="C318" s="33" t="s">
        <v>150</v>
      </c>
      <c r="D318" s="33" t="s">
        <v>154</v>
      </c>
      <c r="E318" s="33" t="s">
        <v>164</v>
      </c>
      <c r="F318" s="33" t="s">
        <v>35</v>
      </c>
      <c r="G318" s="34">
        <f>49+50-0.1</f>
        <v>98.9</v>
      </c>
      <c r="H318" s="34">
        <v>0</v>
      </c>
      <c r="I318" s="34">
        <v>0</v>
      </c>
    </row>
    <row r="319" spans="1:9" ht="39" hidden="1" x14ac:dyDescent="0.25">
      <c r="A319" s="35" t="s">
        <v>165</v>
      </c>
      <c r="B319" s="33" t="s">
        <v>433</v>
      </c>
      <c r="C319" s="33" t="s">
        <v>150</v>
      </c>
      <c r="D319" s="33" t="s">
        <v>154</v>
      </c>
      <c r="E319" s="33" t="s">
        <v>166</v>
      </c>
      <c r="F319" s="33" t="s">
        <v>13</v>
      </c>
      <c r="G319" s="34">
        <f>G320</f>
        <v>0</v>
      </c>
      <c r="H319" s="55"/>
      <c r="I319" s="55"/>
    </row>
    <row r="320" spans="1:9" ht="15" hidden="1" x14ac:dyDescent="0.25">
      <c r="A320" s="35" t="s">
        <v>89</v>
      </c>
      <c r="B320" s="33" t="s">
        <v>433</v>
      </c>
      <c r="C320" s="33" t="s">
        <v>150</v>
      </c>
      <c r="D320" s="33" t="s">
        <v>154</v>
      </c>
      <c r="E320" s="33" t="s">
        <v>167</v>
      </c>
      <c r="F320" s="33" t="s">
        <v>13</v>
      </c>
      <c r="G320" s="34">
        <f>G321</f>
        <v>0</v>
      </c>
      <c r="H320" s="55"/>
      <c r="I320" s="55"/>
    </row>
    <row r="321" spans="1:9" ht="26.25" hidden="1" x14ac:dyDescent="0.25">
      <c r="A321" s="35" t="s">
        <v>32</v>
      </c>
      <c r="B321" s="33" t="s">
        <v>433</v>
      </c>
      <c r="C321" s="33" t="s">
        <v>150</v>
      </c>
      <c r="D321" s="33" t="s">
        <v>154</v>
      </c>
      <c r="E321" s="33" t="s">
        <v>167</v>
      </c>
      <c r="F321" s="33" t="s">
        <v>33</v>
      </c>
      <c r="G321" s="34">
        <f>G322</f>
        <v>0</v>
      </c>
      <c r="H321" s="55"/>
      <c r="I321" s="55"/>
    </row>
    <row r="322" spans="1:9" ht="26.25" hidden="1" x14ac:dyDescent="0.25">
      <c r="A322" s="35" t="s">
        <v>34</v>
      </c>
      <c r="B322" s="33" t="s">
        <v>433</v>
      </c>
      <c r="C322" s="33" t="s">
        <v>150</v>
      </c>
      <c r="D322" s="33" t="s">
        <v>154</v>
      </c>
      <c r="E322" s="33" t="s">
        <v>167</v>
      </c>
      <c r="F322" s="33" t="s">
        <v>35</v>
      </c>
      <c r="G322" s="34">
        <v>0</v>
      </c>
      <c r="H322" s="55"/>
      <c r="I322" s="55"/>
    </row>
    <row r="323" spans="1:9" ht="69" hidden="1" customHeight="1" x14ac:dyDescent="0.25">
      <c r="A323" s="35" t="s">
        <v>168</v>
      </c>
      <c r="B323" s="33" t="s">
        <v>433</v>
      </c>
      <c r="C323" s="33" t="s">
        <v>150</v>
      </c>
      <c r="D323" s="33" t="s">
        <v>154</v>
      </c>
      <c r="E323" s="33" t="s">
        <v>169</v>
      </c>
      <c r="F323" s="33" t="s">
        <v>13</v>
      </c>
      <c r="G323" s="34">
        <f>G324+G327</f>
        <v>0</v>
      </c>
      <c r="H323" s="55"/>
      <c r="I323" s="55"/>
    </row>
    <row r="324" spans="1:9" ht="15" hidden="1" x14ac:dyDescent="0.25">
      <c r="A324" s="35" t="s">
        <v>89</v>
      </c>
      <c r="B324" s="33" t="s">
        <v>433</v>
      </c>
      <c r="C324" s="33" t="s">
        <v>150</v>
      </c>
      <c r="D324" s="33" t="s">
        <v>154</v>
      </c>
      <c r="E324" s="33" t="s">
        <v>170</v>
      </c>
      <c r="F324" s="33" t="s">
        <v>13</v>
      </c>
      <c r="G324" s="34">
        <f>G325</f>
        <v>0</v>
      </c>
      <c r="H324" s="55"/>
      <c r="I324" s="55"/>
    </row>
    <row r="325" spans="1:9" ht="26.25" hidden="1" x14ac:dyDescent="0.25">
      <c r="A325" s="35" t="s">
        <v>32</v>
      </c>
      <c r="B325" s="33" t="s">
        <v>433</v>
      </c>
      <c r="C325" s="33" t="s">
        <v>150</v>
      </c>
      <c r="D325" s="33" t="s">
        <v>154</v>
      </c>
      <c r="E325" s="33" t="s">
        <v>170</v>
      </c>
      <c r="F325" s="33" t="s">
        <v>33</v>
      </c>
      <c r="G325" s="34">
        <f>G326</f>
        <v>0</v>
      </c>
      <c r="H325" s="55"/>
      <c r="I325" s="55"/>
    </row>
    <row r="326" spans="1:9" ht="26.25" hidden="1" x14ac:dyDescent="0.25">
      <c r="A326" s="35" t="s">
        <v>34</v>
      </c>
      <c r="B326" s="33" t="s">
        <v>433</v>
      </c>
      <c r="C326" s="33" t="s">
        <v>150</v>
      </c>
      <c r="D326" s="33" t="s">
        <v>154</v>
      </c>
      <c r="E326" s="33" t="s">
        <v>170</v>
      </c>
      <c r="F326" s="33" t="s">
        <v>35</v>
      </c>
      <c r="G326" s="34">
        <v>0</v>
      </c>
      <c r="H326" s="55"/>
      <c r="I326" s="55"/>
    </row>
    <row r="327" spans="1:9" ht="26.25" hidden="1" x14ac:dyDescent="0.25">
      <c r="A327" s="35" t="s">
        <v>171</v>
      </c>
      <c r="B327" s="33" t="s">
        <v>433</v>
      </c>
      <c r="C327" s="33" t="s">
        <v>150</v>
      </c>
      <c r="D327" s="33" t="s">
        <v>154</v>
      </c>
      <c r="E327" s="33" t="s">
        <v>172</v>
      </c>
      <c r="F327" s="33" t="s">
        <v>13</v>
      </c>
      <c r="G327" s="34">
        <f>G328</f>
        <v>0</v>
      </c>
      <c r="H327" s="55"/>
      <c r="I327" s="55"/>
    </row>
    <row r="328" spans="1:9" ht="26.25" hidden="1" x14ac:dyDescent="0.25">
      <c r="A328" s="35" t="s">
        <v>32</v>
      </c>
      <c r="B328" s="33" t="s">
        <v>433</v>
      </c>
      <c r="C328" s="33" t="s">
        <v>150</v>
      </c>
      <c r="D328" s="33" t="s">
        <v>154</v>
      </c>
      <c r="E328" s="33" t="s">
        <v>172</v>
      </c>
      <c r="F328" s="33" t="s">
        <v>33</v>
      </c>
      <c r="G328" s="34">
        <f>G329</f>
        <v>0</v>
      </c>
      <c r="H328" s="55"/>
      <c r="I328" s="55"/>
    </row>
    <row r="329" spans="1:9" ht="26.25" hidden="1" x14ac:dyDescent="0.25">
      <c r="A329" s="35" t="s">
        <v>34</v>
      </c>
      <c r="B329" s="33" t="s">
        <v>433</v>
      </c>
      <c r="C329" s="33" t="s">
        <v>150</v>
      </c>
      <c r="D329" s="33" t="s">
        <v>154</v>
      </c>
      <c r="E329" s="33" t="s">
        <v>172</v>
      </c>
      <c r="F329" s="33" t="s">
        <v>35</v>
      </c>
      <c r="G329" s="34">
        <v>0</v>
      </c>
      <c r="H329" s="55"/>
      <c r="I329" s="55"/>
    </row>
    <row r="330" spans="1:9" ht="41.25" hidden="1" customHeight="1" x14ac:dyDescent="0.25">
      <c r="A330" s="35" t="s">
        <v>114</v>
      </c>
      <c r="B330" s="33" t="s">
        <v>433</v>
      </c>
      <c r="C330" s="33" t="s">
        <v>150</v>
      </c>
      <c r="D330" s="33" t="s">
        <v>154</v>
      </c>
      <c r="E330" s="33" t="s">
        <v>115</v>
      </c>
      <c r="F330" s="33" t="s">
        <v>13</v>
      </c>
      <c r="G330" s="34">
        <f>G331+G335</f>
        <v>0</v>
      </c>
      <c r="H330" s="55"/>
      <c r="I330" s="55"/>
    </row>
    <row r="331" spans="1:9" ht="69" hidden="1" customHeight="1" x14ac:dyDescent="0.25">
      <c r="A331" s="35" t="s">
        <v>439</v>
      </c>
      <c r="B331" s="33" t="s">
        <v>433</v>
      </c>
      <c r="C331" s="33" t="s">
        <v>150</v>
      </c>
      <c r="D331" s="33" t="s">
        <v>154</v>
      </c>
      <c r="E331" s="33" t="s">
        <v>174</v>
      </c>
      <c r="F331" s="33" t="s">
        <v>13</v>
      </c>
      <c r="G331" s="34">
        <f>G332</f>
        <v>0</v>
      </c>
      <c r="H331" s="34">
        <f t="shared" ref="H331:I333" si="41">H332</f>
        <v>0</v>
      </c>
      <c r="I331" s="34">
        <f t="shared" si="41"/>
        <v>0</v>
      </c>
    </row>
    <row r="332" spans="1:9" ht="18.75" hidden="1" customHeight="1" x14ac:dyDescent="0.25">
      <c r="A332" s="35" t="s">
        <v>89</v>
      </c>
      <c r="B332" s="33" t="s">
        <v>433</v>
      </c>
      <c r="C332" s="33" t="s">
        <v>150</v>
      </c>
      <c r="D332" s="33" t="s">
        <v>154</v>
      </c>
      <c r="E332" s="33" t="s">
        <v>175</v>
      </c>
      <c r="F332" s="33" t="s">
        <v>13</v>
      </c>
      <c r="G332" s="34">
        <f>G333</f>
        <v>0</v>
      </c>
      <c r="H332" s="34">
        <f t="shared" si="41"/>
        <v>0</v>
      </c>
      <c r="I332" s="34">
        <f t="shared" si="41"/>
        <v>0</v>
      </c>
    </row>
    <row r="333" spans="1:9" ht="25.5" hidden="1" customHeight="1" x14ac:dyDescent="0.25">
      <c r="A333" s="35" t="s">
        <v>32</v>
      </c>
      <c r="B333" s="33" t="s">
        <v>433</v>
      </c>
      <c r="C333" s="33" t="s">
        <v>150</v>
      </c>
      <c r="D333" s="33" t="s">
        <v>154</v>
      </c>
      <c r="E333" s="33" t="s">
        <v>175</v>
      </c>
      <c r="F333" s="33" t="s">
        <v>33</v>
      </c>
      <c r="G333" s="34">
        <f>G334</f>
        <v>0</v>
      </c>
      <c r="H333" s="34">
        <f t="shared" si="41"/>
        <v>0</v>
      </c>
      <c r="I333" s="34">
        <f t="shared" si="41"/>
        <v>0</v>
      </c>
    </row>
    <row r="334" spans="1:9" ht="27" hidden="1" customHeight="1" x14ac:dyDescent="0.25">
      <c r="A334" s="35" t="s">
        <v>34</v>
      </c>
      <c r="B334" s="33" t="s">
        <v>433</v>
      </c>
      <c r="C334" s="33" t="s">
        <v>150</v>
      </c>
      <c r="D334" s="33" t="s">
        <v>154</v>
      </c>
      <c r="E334" s="33" t="s">
        <v>175</v>
      </c>
      <c r="F334" s="33" t="s">
        <v>35</v>
      </c>
      <c r="G334" s="34"/>
      <c r="H334" s="34"/>
      <c r="I334" s="34"/>
    </row>
    <row r="335" spans="1:9" ht="27" hidden="1" customHeight="1" x14ac:dyDescent="0.25">
      <c r="A335" s="35" t="s">
        <v>176</v>
      </c>
      <c r="B335" s="33" t="s">
        <v>433</v>
      </c>
      <c r="C335" s="33" t="s">
        <v>150</v>
      </c>
      <c r="D335" s="33" t="s">
        <v>154</v>
      </c>
      <c r="E335" s="33" t="s">
        <v>177</v>
      </c>
      <c r="F335" s="33" t="s">
        <v>13</v>
      </c>
      <c r="G335" s="34">
        <f>G336</f>
        <v>0</v>
      </c>
      <c r="H335" s="34"/>
      <c r="I335" s="34"/>
    </row>
    <row r="336" spans="1:9" ht="21" hidden="1" customHeight="1" x14ac:dyDescent="0.25">
      <c r="A336" s="35" t="s">
        <v>89</v>
      </c>
      <c r="B336" s="33" t="s">
        <v>433</v>
      </c>
      <c r="C336" s="33" t="s">
        <v>150</v>
      </c>
      <c r="D336" s="33" t="s">
        <v>154</v>
      </c>
      <c r="E336" s="33" t="s">
        <v>178</v>
      </c>
      <c r="F336" s="33" t="s">
        <v>13</v>
      </c>
      <c r="G336" s="34">
        <f>G337</f>
        <v>0</v>
      </c>
      <c r="H336" s="34"/>
      <c r="I336" s="34"/>
    </row>
    <row r="337" spans="1:9" ht="27" hidden="1" customHeight="1" x14ac:dyDescent="0.25">
      <c r="A337" s="35" t="s">
        <v>32</v>
      </c>
      <c r="B337" s="33" t="s">
        <v>433</v>
      </c>
      <c r="C337" s="33" t="s">
        <v>150</v>
      </c>
      <c r="D337" s="33" t="s">
        <v>154</v>
      </c>
      <c r="E337" s="33" t="s">
        <v>178</v>
      </c>
      <c r="F337" s="33" t="s">
        <v>33</v>
      </c>
      <c r="G337" s="34">
        <f>G343</f>
        <v>0</v>
      </c>
      <c r="H337" s="34"/>
      <c r="I337" s="34"/>
    </row>
    <row r="338" spans="1:9" ht="44.25" customHeight="1" x14ac:dyDescent="0.25">
      <c r="A338" s="35" t="s">
        <v>114</v>
      </c>
      <c r="B338" s="33" t="s">
        <v>433</v>
      </c>
      <c r="C338" s="33" t="s">
        <v>150</v>
      </c>
      <c r="D338" s="33" t="s">
        <v>154</v>
      </c>
      <c r="E338" s="33" t="s">
        <v>115</v>
      </c>
      <c r="F338" s="33" t="s">
        <v>13</v>
      </c>
      <c r="G338" s="34">
        <f>G339+G344</f>
        <v>717</v>
      </c>
      <c r="H338" s="34">
        <f t="shared" ref="H338:I338" si="42">H339+H344</f>
        <v>0</v>
      </c>
      <c r="I338" s="34">
        <f t="shared" si="42"/>
        <v>0</v>
      </c>
    </row>
    <row r="339" spans="1:9" ht="73.5" customHeight="1" x14ac:dyDescent="0.25">
      <c r="A339" s="35" t="s">
        <v>173</v>
      </c>
      <c r="B339" s="33" t="s">
        <v>433</v>
      </c>
      <c r="C339" s="33" t="s">
        <v>150</v>
      </c>
      <c r="D339" s="33" t="s">
        <v>154</v>
      </c>
      <c r="E339" s="33" t="s">
        <v>174</v>
      </c>
      <c r="F339" s="33" t="s">
        <v>13</v>
      </c>
      <c r="G339" s="34">
        <f>G340</f>
        <v>669</v>
      </c>
      <c r="H339" s="34">
        <f t="shared" ref="H339:I341" si="43">H340</f>
        <v>0</v>
      </c>
      <c r="I339" s="34">
        <f t="shared" si="43"/>
        <v>0</v>
      </c>
    </row>
    <row r="340" spans="1:9" ht="27" customHeight="1" x14ac:dyDescent="0.25">
      <c r="A340" s="35" t="s">
        <v>89</v>
      </c>
      <c r="B340" s="33" t="s">
        <v>433</v>
      </c>
      <c r="C340" s="33" t="s">
        <v>150</v>
      </c>
      <c r="D340" s="33" t="s">
        <v>154</v>
      </c>
      <c r="E340" s="33" t="s">
        <v>175</v>
      </c>
      <c r="F340" s="33" t="s">
        <v>13</v>
      </c>
      <c r="G340" s="34">
        <f>G341</f>
        <v>669</v>
      </c>
      <c r="H340" s="34">
        <f t="shared" si="43"/>
        <v>0</v>
      </c>
      <c r="I340" s="34">
        <f t="shared" si="43"/>
        <v>0</v>
      </c>
    </row>
    <row r="341" spans="1:9" ht="27" customHeight="1" x14ac:dyDescent="0.25">
      <c r="A341" s="35" t="s">
        <v>32</v>
      </c>
      <c r="B341" s="33" t="s">
        <v>433</v>
      </c>
      <c r="C341" s="33" t="s">
        <v>150</v>
      </c>
      <c r="D341" s="33" t="s">
        <v>154</v>
      </c>
      <c r="E341" s="33" t="s">
        <v>175</v>
      </c>
      <c r="F341" s="33" t="s">
        <v>33</v>
      </c>
      <c r="G341" s="34">
        <f>G342</f>
        <v>669</v>
      </c>
      <c r="H341" s="34">
        <f t="shared" si="43"/>
        <v>0</v>
      </c>
      <c r="I341" s="34">
        <f t="shared" si="43"/>
        <v>0</v>
      </c>
    </row>
    <row r="342" spans="1:9" ht="27" customHeight="1" x14ac:dyDescent="0.25">
      <c r="A342" s="35" t="s">
        <v>34</v>
      </c>
      <c r="B342" s="33" t="s">
        <v>433</v>
      </c>
      <c r="C342" s="33" t="s">
        <v>150</v>
      </c>
      <c r="D342" s="33" t="s">
        <v>154</v>
      </c>
      <c r="E342" s="33" t="s">
        <v>175</v>
      </c>
      <c r="F342" s="33" t="s">
        <v>35</v>
      </c>
      <c r="G342" s="34">
        <f>463+206</f>
        <v>669</v>
      </c>
      <c r="H342" s="34">
        <v>0</v>
      </c>
      <c r="I342" s="34">
        <v>0</v>
      </c>
    </row>
    <row r="343" spans="1:9" ht="27" hidden="1" customHeight="1" x14ac:dyDescent="0.25">
      <c r="A343" s="35" t="s">
        <v>34</v>
      </c>
      <c r="B343" s="33" t="s">
        <v>433</v>
      </c>
      <c r="C343" s="33" t="s">
        <v>150</v>
      </c>
      <c r="D343" s="33" t="s">
        <v>154</v>
      </c>
      <c r="E343" s="33" t="s">
        <v>178</v>
      </c>
      <c r="F343" s="33" t="s">
        <v>35</v>
      </c>
      <c r="G343" s="34"/>
      <c r="H343" s="34"/>
      <c r="I343" s="34"/>
    </row>
    <row r="344" spans="1:9" ht="42.75" customHeight="1" x14ac:dyDescent="0.25">
      <c r="A344" s="35" t="s">
        <v>176</v>
      </c>
      <c r="B344" s="33" t="s">
        <v>433</v>
      </c>
      <c r="C344" s="33" t="s">
        <v>150</v>
      </c>
      <c r="D344" s="33" t="s">
        <v>154</v>
      </c>
      <c r="E344" s="33" t="s">
        <v>177</v>
      </c>
      <c r="F344" s="33" t="s">
        <v>13</v>
      </c>
      <c r="G344" s="34">
        <f>G345</f>
        <v>48</v>
      </c>
      <c r="H344" s="34">
        <f t="shared" ref="H344:I346" si="44">H345</f>
        <v>0</v>
      </c>
      <c r="I344" s="34">
        <f t="shared" si="44"/>
        <v>0</v>
      </c>
    </row>
    <row r="345" spans="1:9" ht="24" customHeight="1" x14ac:dyDescent="0.25">
      <c r="A345" s="35" t="s">
        <v>89</v>
      </c>
      <c r="B345" s="33" t="s">
        <v>433</v>
      </c>
      <c r="C345" s="33" t="s">
        <v>150</v>
      </c>
      <c r="D345" s="33" t="s">
        <v>154</v>
      </c>
      <c r="E345" s="33" t="s">
        <v>178</v>
      </c>
      <c r="F345" s="33" t="s">
        <v>13</v>
      </c>
      <c r="G345" s="34">
        <f>G346</f>
        <v>48</v>
      </c>
      <c r="H345" s="34">
        <f t="shared" si="44"/>
        <v>0</v>
      </c>
      <c r="I345" s="34">
        <f t="shared" si="44"/>
        <v>0</v>
      </c>
    </row>
    <row r="346" spans="1:9" ht="27" customHeight="1" x14ac:dyDescent="0.25">
      <c r="A346" s="35" t="s">
        <v>32</v>
      </c>
      <c r="B346" s="33" t="s">
        <v>433</v>
      </c>
      <c r="C346" s="33" t="s">
        <v>150</v>
      </c>
      <c r="D346" s="33" t="s">
        <v>154</v>
      </c>
      <c r="E346" s="33" t="s">
        <v>178</v>
      </c>
      <c r="F346" s="33" t="s">
        <v>33</v>
      </c>
      <c r="G346" s="34">
        <f>G347</f>
        <v>48</v>
      </c>
      <c r="H346" s="34">
        <f t="shared" si="44"/>
        <v>0</v>
      </c>
      <c r="I346" s="34">
        <f t="shared" si="44"/>
        <v>0</v>
      </c>
    </row>
    <row r="347" spans="1:9" ht="27" customHeight="1" x14ac:dyDescent="0.25">
      <c r="A347" s="35" t="s">
        <v>34</v>
      </c>
      <c r="B347" s="33" t="s">
        <v>433</v>
      </c>
      <c r="C347" s="33" t="s">
        <v>150</v>
      </c>
      <c r="D347" s="33" t="s">
        <v>154</v>
      </c>
      <c r="E347" s="33" t="s">
        <v>178</v>
      </c>
      <c r="F347" s="33" t="s">
        <v>35</v>
      </c>
      <c r="G347" s="34">
        <f>49-1</f>
        <v>48</v>
      </c>
      <c r="H347" s="34">
        <v>0</v>
      </c>
      <c r="I347" s="34">
        <v>0</v>
      </c>
    </row>
    <row r="348" spans="1:9" ht="57.75" customHeight="1" x14ac:dyDescent="0.25">
      <c r="A348" s="35" t="s">
        <v>531</v>
      </c>
      <c r="B348" s="33" t="s">
        <v>433</v>
      </c>
      <c r="C348" s="33" t="s">
        <v>150</v>
      </c>
      <c r="D348" s="33" t="s">
        <v>154</v>
      </c>
      <c r="E348" s="33" t="s">
        <v>528</v>
      </c>
      <c r="F348" s="33" t="s">
        <v>13</v>
      </c>
      <c r="G348" s="34">
        <f>G349</f>
        <v>0</v>
      </c>
      <c r="H348" s="34">
        <f>H349+H354+H357</f>
        <v>2262.5</v>
      </c>
      <c r="I348" s="34">
        <f>I349+I354+I357</f>
        <v>2251.5</v>
      </c>
    </row>
    <row r="349" spans="1:9" ht="27" customHeight="1" x14ac:dyDescent="0.25">
      <c r="A349" s="35" t="s">
        <v>144</v>
      </c>
      <c r="B349" s="33" t="s">
        <v>433</v>
      </c>
      <c r="C349" s="33" t="s">
        <v>150</v>
      </c>
      <c r="D349" s="33" t="s">
        <v>154</v>
      </c>
      <c r="E349" s="33" t="s">
        <v>581</v>
      </c>
      <c r="F349" s="33" t="s">
        <v>13</v>
      </c>
      <c r="G349" s="34">
        <f>G350+G352+G355</f>
        <v>0</v>
      </c>
      <c r="H349" s="34">
        <f>H350+H352</f>
        <v>2209.5</v>
      </c>
      <c r="I349" s="34">
        <f>I350+I352</f>
        <v>2198.5</v>
      </c>
    </row>
    <row r="350" spans="1:9" ht="27" customHeight="1" x14ac:dyDescent="0.25">
      <c r="A350" s="35" t="s">
        <v>22</v>
      </c>
      <c r="B350" s="33" t="s">
        <v>433</v>
      </c>
      <c r="C350" s="33" t="s">
        <v>150</v>
      </c>
      <c r="D350" s="33" t="s">
        <v>154</v>
      </c>
      <c r="E350" s="33" t="s">
        <v>581</v>
      </c>
      <c r="F350" s="33" t="s">
        <v>23</v>
      </c>
      <c r="G350" s="34">
        <f>G351</f>
        <v>0</v>
      </c>
      <c r="H350" s="34">
        <f>H351</f>
        <v>2198.5</v>
      </c>
      <c r="I350" s="34">
        <f>I351</f>
        <v>2198.5</v>
      </c>
    </row>
    <row r="351" spans="1:9" ht="27" customHeight="1" x14ac:dyDescent="0.25">
      <c r="A351" s="35" t="s">
        <v>146</v>
      </c>
      <c r="B351" s="33" t="s">
        <v>433</v>
      </c>
      <c r="C351" s="33" t="s">
        <v>150</v>
      </c>
      <c r="D351" s="33" t="s">
        <v>154</v>
      </c>
      <c r="E351" s="33" t="s">
        <v>581</v>
      </c>
      <c r="F351" s="33" t="s">
        <v>147</v>
      </c>
      <c r="G351" s="34">
        <v>0</v>
      </c>
      <c r="H351" s="34">
        <v>2198.5</v>
      </c>
      <c r="I351" s="34">
        <v>2198.5</v>
      </c>
    </row>
    <row r="352" spans="1:9" ht="27" customHeight="1" x14ac:dyDescent="0.25">
      <c r="A352" s="35" t="s">
        <v>32</v>
      </c>
      <c r="B352" s="33" t="s">
        <v>433</v>
      </c>
      <c r="C352" s="33" t="s">
        <v>150</v>
      </c>
      <c r="D352" s="33" t="s">
        <v>154</v>
      </c>
      <c r="E352" s="33" t="s">
        <v>581</v>
      </c>
      <c r="F352" s="33" t="s">
        <v>33</v>
      </c>
      <c r="G352" s="34">
        <f>G353</f>
        <v>0</v>
      </c>
      <c r="H352" s="34">
        <f>H353</f>
        <v>11</v>
      </c>
      <c r="I352" s="34">
        <f>I353</f>
        <v>0</v>
      </c>
    </row>
    <row r="353" spans="1:9" ht="27" customHeight="1" x14ac:dyDescent="0.25">
      <c r="A353" s="35" t="s">
        <v>34</v>
      </c>
      <c r="B353" s="33" t="s">
        <v>433</v>
      </c>
      <c r="C353" s="33" t="s">
        <v>150</v>
      </c>
      <c r="D353" s="33" t="s">
        <v>154</v>
      </c>
      <c r="E353" s="33" t="s">
        <v>581</v>
      </c>
      <c r="F353" s="33" t="s">
        <v>35</v>
      </c>
      <c r="G353" s="34">
        <v>0</v>
      </c>
      <c r="H353" s="34">
        <v>11</v>
      </c>
      <c r="I353" s="34">
        <v>0</v>
      </c>
    </row>
    <row r="354" spans="1:9" ht="27" customHeight="1" x14ac:dyDescent="0.25">
      <c r="A354" s="35" t="s">
        <v>142</v>
      </c>
      <c r="B354" s="33" t="s">
        <v>433</v>
      </c>
      <c r="C354" s="33" t="s">
        <v>150</v>
      </c>
      <c r="D354" s="33" t="s">
        <v>154</v>
      </c>
      <c r="E354" s="33" t="s">
        <v>582</v>
      </c>
      <c r="F354" s="33" t="s">
        <v>13</v>
      </c>
      <c r="G354" s="34">
        <v>0</v>
      </c>
      <c r="H354" s="34">
        <f>H355</f>
        <v>4</v>
      </c>
      <c r="I354" s="34">
        <f>I355</f>
        <v>4</v>
      </c>
    </row>
    <row r="355" spans="1:9" ht="20.25" customHeight="1" x14ac:dyDescent="0.25">
      <c r="A355" s="35" t="s">
        <v>36</v>
      </c>
      <c r="B355" s="33" t="s">
        <v>433</v>
      </c>
      <c r="C355" s="33" t="s">
        <v>150</v>
      </c>
      <c r="D355" s="33" t="s">
        <v>154</v>
      </c>
      <c r="E355" s="33" t="s">
        <v>582</v>
      </c>
      <c r="F355" s="33" t="s">
        <v>37</v>
      </c>
      <c r="G355" s="34">
        <f>G356</f>
        <v>0</v>
      </c>
      <c r="H355" s="34">
        <f>H356</f>
        <v>4</v>
      </c>
      <c r="I355" s="34">
        <f>I356</f>
        <v>4</v>
      </c>
    </row>
    <row r="356" spans="1:9" ht="18.75" customHeight="1" x14ac:dyDescent="0.25">
      <c r="A356" s="35" t="s">
        <v>38</v>
      </c>
      <c r="B356" s="33" t="s">
        <v>433</v>
      </c>
      <c r="C356" s="33" t="s">
        <v>150</v>
      </c>
      <c r="D356" s="33" t="s">
        <v>154</v>
      </c>
      <c r="E356" s="33" t="s">
        <v>582</v>
      </c>
      <c r="F356" s="33" t="s">
        <v>39</v>
      </c>
      <c r="G356" s="34">
        <v>0</v>
      </c>
      <c r="H356" s="34">
        <v>4</v>
      </c>
      <c r="I356" s="34">
        <v>4</v>
      </c>
    </row>
    <row r="357" spans="1:9" ht="21.75" customHeight="1" x14ac:dyDescent="0.25">
      <c r="A357" s="35" t="s">
        <v>89</v>
      </c>
      <c r="B357" s="33" t="s">
        <v>433</v>
      </c>
      <c r="C357" s="33" t="s">
        <v>150</v>
      </c>
      <c r="D357" s="33" t="s">
        <v>154</v>
      </c>
      <c r="E357" s="33" t="s">
        <v>529</v>
      </c>
      <c r="F357" s="33" t="s">
        <v>13</v>
      </c>
      <c r="G357" s="34">
        <v>0</v>
      </c>
      <c r="H357" s="34">
        <f>H358</f>
        <v>49</v>
      </c>
      <c r="I357" s="34">
        <f>I358</f>
        <v>49</v>
      </c>
    </row>
    <row r="358" spans="1:9" ht="27" customHeight="1" x14ac:dyDescent="0.25">
      <c r="A358" s="35" t="s">
        <v>32</v>
      </c>
      <c r="B358" s="33" t="s">
        <v>433</v>
      </c>
      <c r="C358" s="33" t="s">
        <v>150</v>
      </c>
      <c r="D358" s="33" t="s">
        <v>154</v>
      </c>
      <c r="E358" s="33" t="s">
        <v>529</v>
      </c>
      <c r="F358" s="33" t="s">
        <v>33</v>
      </c>
      <c r="G358" s="34">
        <v>0</v>
      </c>
      <c r="H358" s="34">
        <f>H359</f>
        <v>49</v>
      </c>
      <c r="I358" s="34">
        <f>I359</f>
        <v>49</v>
      </c>
    </row>
    <row r="359" spans="1:9" ht="27" customHeight="1" x14ac:dyDescent="0.25">
      <c r="A359" s="35" t="s">
        <v>34</v>
      </c>
      <c r="B359" s="33" t="s">
        <v>433</v>
      </c>
      <c r="C359" s="33" t="s">
        <v>150</v>
      </c>
      <c r="D359" s="33" t="s">
        <v>154</v>
      </c>
      <c r="E359" s="33" t="s">
        <v>529</v>
      </c>
      <c r="F359" s="33" t="s">
        <v>35</v>
      </c>
      <c r="G359" s="34">
        <v>0</v>
      </c>
      <c r="H359" s="34">
        <v>49</v>
      </c>
      <c r="I359" s="34">
        <v>49</v>
      </c>
    </row>
    <row r="360" spans="1:9" s="9" customFormat="1" ht="15" x14ac:dyDescent="0.25">
      <c r="A360" s="35" t="s">
        <v>179</v>
      </c>
      <c r="B360" s="33" t="s">
        <v>433</v>
      </c>
      <c r="C360" s="33" t="s">
        <v>27</v>
      </c>
      <c r="D360" s="33" t="s">
        <v>11</v>
      </c>
      <c r="E360" s="33" t="s">
        <v>12</v>
      </c>
      <c r="F360" s="33" t="s">
        <v>13</v>
      </c>
      <c r="G360" s="34">
        <f>G361+G370+G420</f>
        <v>5711.5999999999995</v>
      </c>
      <c r="H360" s="34">
        <f>H361+H370+H420</f>
        <v>3384.2999999999997</v>
      </c>
      <c r="I360" s="34">
        <f>I361+I370+I420</f>
        <v>2166.7999999999997</v>
      </c>
    </row>
    <row r="361" spans="1:9" s="9" customFormat="1" ht="15" x14ac:dyDescent="0.25">
      <c r="A361" s="35" t="s">
        <v>180</v>
      </c>
      <c r="B361" s="33" t="s">
        <v>433</v>
      </c>
      <c r="C361" s="33" t="s">
        <v>27</v>
      </c>
      <c r="D361" s="33" t="s">
        <v>56</v>
      </c>
      <c r="E361" s="33" t="s">
        <v>12</v>
      </c>
      <c r="F361" s="33" t="s">
        <v>13</v>
      </c>
      <c r="G361" s="34">
        <f t="shared" ref="G361:I362" si="45">G362</f>
        <v>48.7</v>
      </c>
      <c r="H361" s="34">
        <f t="shared" si="45"/>
        <v>48.7</v>
      </c>
      <c r="I361" s="34">
        <f t="shared" si="45"/>
        <v>48.7</v>
      </c>
    </row>
    <row r="362" spans="1:9" s="9" customFormat="1" ht="26.25" x14ac:dyDescent="0.25">
      <c r="A362" s="35" t="s">
        <v>16</v>
      </c>
      <c r="B362" s="33" t="s">
        <v>433</v>
      </c>
      <c r="C362" s="33" t="s">
        <v>27</v>
      </c>
      <c r="D362" s="33" t="s">
        <v>56</v>
      </c>
      <c r="E362" s="33" t="s">
        <v>17</v>
      </c>
      <c r="F362" s="33" t="s">
        <v>13</v>
      </c>
      <c r="G362" s="34">
        <f t="shared" si="45"/>
        <v>48.7</v>
      </c>
      <c r="H362" s="34">
        <f t="shared" si="45"/>
        <v>48.7</v>
      </c>
      <c r="I362" s="34">
        <f t="shared" si="45"/>
        <v>48.7</v>
      </c>
    </row>
    <row r="363" spans="1:9" s="9" customFormat="1" ht="26.25" x14ac:dyDescent="0.25">
      <c r="A363" s="35" t="s">
        <v>18</v>
      </c>
      <c r="B363" s="33" t="s">
        <v>433</v>
      </c>
      <c r="C363" s="33" t="s">
        <v>27</v>
      </c>
      <c r="D363" s="33" t="s">
        <v>56</v>
      </c>
      <c r="E363" s="33" t="s">
        <v>19</v>
      </c>
      <c r="F363" s="33" t="s">
        <v>13</v>
      </c>
      <c r="G363" s="34">
        <f>G367</f>
        <v>48.7</v>
      </c>
      <c r="H363" s="34">
        <f>H367</f>
        <v>48.7</v>
      </c>
      <c r="I363" s="34">
        <f>I367</f>
        <v>48.7</v>
      </c>
    </row>
    <row r="364" spans="1:9" s="9" customFormat="1" ht="30" hidden="1" customHeight="1" x14ac:dyDescent="0.25">
      <c r="A364" s="35" t="s">
        <v>181</v>
      </c>
      <c r="B364" s="33" t="s">
        <v>433</v>
      </c>
      <c r="C364" s="33" t="s">
        <v>27</v>
      </c>
      <c r="D364" s="33" t="s">
        <v>56</v>
      </c>
      <c r="E364" s="33" t="s">
        <v>182</v>
      </c>
      <c r="F364" s="33" t="s">
        <v>13</v>
      </c>
      <c r="G364" s="34">
        <f t="shared" ref="G364:I365" si="46">G365</f>
        <v>0</v>
      </c>
      <c r="H364" s="34">
        <f t="shared" si="46"/>
        <v>0</v>
      </c>
      <c r="I364" s="34">
        <f t="shared" si="46"/>
        <v>0</v>
      </c>
    </row>
    <row r="365" spans="1:9" s="9" customFormat="1" ht="26.25" hidden="1" x14ac:dyDescent="0.25">
      <c r="A365" s="35" t="s">
        <v>32</v>
      </c>
      <c r="B365" s="33" t="s">
        <v>433</v>
      </c>
      <c r="C365" s="33" t="s">
        <v>27</v>
      </c>
      <c r="D365" s="33" t="s">
        <v>56</v>
      </c>
      <c r="E365" s="33" t="s">
        <v>182</v>
      </c>
      <c r="F365" s="33" t="s">
        <v>33</v>
      </c>
      <c r="G365" s="34">
        <f t="shared" si="46"/>
        <v>0</v>
      </c>
      <c r="H365" s="34">
        <f t="shared" si="46"/>
        <v>0</v>
      </c>
      <c r="I365" s="34">
        <f t="shared" si="46"/>
        <v>0</v>
      </c>
    </row>
    <row r="366" spans="1:9" s="9" customFormat="1" ht="26.25" hidden="1" x14ac:dyDescent="0.25">
      <c r="A366" s="35" t="s">
        <v>34</v>
      </c>
      <c r="B366" s="33" t="s">
        <v>433</v>
      </c>
      <c r="C366" s="33" t="s">
        <v>27</v>
      </c>
      <c r="D366" s="33" t="s">
        <v>56</v>
      </c>
      <c r="E366" s="33" t="s">
        <v>182</v>
      </c>
      <c r="F366" s="33" t="s">
        <v>35</v>
      </c>
      <c r="G366" s="34">
        <v>0</v>
      </c>
      <c r="H366" s="34">
        <v>0</v>
      </c>
      <c r="I366" s="34">
        <v>0</v>
      </c>
    </row>
    <row r="367" spans="1:9" s="9" customFormat="1" ht="26.25" x14ac:dyDescent="0.25">
      <c r="A367" s="35" t="s">
        <v>183</v>
      </c>
      <c r="B367" s="33" t="s">
        <v>433</v>
      </c>
      <c r="C367" s="33" t="s">
        <v>27</v>
      </c>
      <c r="D367" s="33" t="s">
        <v>56</v>
      </c>
      <c r="E367" s="33" t="s">
        <v>184</v>
      </c>
      <c r="F367" s="33" t="s">
        <v>13</v>
      </c>
      <c r="G367" s="34">
        <f t="shared" ref="G367:I368" si="47">G368</f>
        <v>48.7</v>
      </c>
      <c r="H367" s="34">
        <f t="shared" si="47"/>
        <v>48.7</v>
      </c>
      <c r="I367" s="34">
        <f t="shared" si="47"/>
        <v>48.7</v>
      </c>
    </row>
    <row r="368" spans="1:9" s="9" customFormat="1" ht="28.5" customHeight="1" x14ac:dyDescent="0.25">
      <c r="A368" s="35" t="s">
        <v>32</v>
      </c>
      <c r="B368" s="33" t="s">
        <v>433</v>
      </c>
      <c r="C368" s="33" t="s">
        <v>27</v>
      </c>
      <c r="D368" s="33" t="s">
        <v>56</v>
      </c>
      <c r="E368" s="33" t="s">
        <v>184</v>
      </c>
      <c r="F368" s="33" t="s">
        <v>33</v>
      </c>
      <c r="G368" s="34">
        <f t="shared" si="47"/>
        <v>48.7</v>
      </c>
      <c r="H368" s="34">
        <f t="shared" si="47"/>
        <v>48.7</v>
      </c>
      <c r="I368" s="34">
        <f t="shared" si="47"/>
        <v>48.7</v>
      </c>
    </row>
    <row r="369" spans="1:9" s="9" customFormat="1" ht="29.25" customHeight="1" x14ac:dyDescent="0.25">
      <c r="A369" s="35" t="s">
        <v>34</v>
      </c>
      <c r="B369" s="33" t="s">
        <v>433</v>
      </c>
      <c r="C369" s="33" t="s">
        <v>27</v>
      </c>
      <c r="D369" s="33" t="s">
        <v>56</v>
      </c>
      <c r="E369" s="33" t="s">
        <v>184</v>
      </c>
      <c r="F369" s="33" t="s">
        <v>35</v>
      </c>
      <c r="G369" s="34">
        <v>48.7</v>
      </c>
      <c r="H369" s="34">
        <v>48.7</v>
      </c>
      <c r="I369" s="34">
        <v>48.7</v>
      </c>
    </row>
    <row r="370" spans="1:9" s="9" customFormat="1" ht="19.5" customHeight="1" x14ac:dyDescent="0.25">
      <c r="A370" s="35" t="s">
        <v>185</v>
      </c>
      <c r="B370" s="33" t="s">
        <v>433</v>
      </c>
      <c r="C370" s="33" t="s">
        <v>27</v>
      </c>
      <c r="D370" s="33" t="s">
        <v>154</v>
      </c>
      <c r="E370" s="33" t="s">
        <v>12</v>
      </c>
      <c r="F370" s="33" t="s">
        <v>13</v>
      </c>
      <c r="G370" s="34">
        <f>G374+G383+G411+G401</f>
        <v>5480.4</v>
      </c>
      <c r="H370" s="34">
        <f>H374+H383+H406+H411</f>
        <v>3135.6</v>
      </c>
      <c r="I370" s="34">
        <f>I374+I383+I406</f>
        <v>2058.1</v>
      </c>
    </row>
    <row r="371" spans="1:9" s="9" customFormat="1" ht="31.5" hidden="1" customHeight="1" x14ac:dyDescent="0.25">
      <c r="A371" s="35" t="s">
        <v>186</v>
      </c>
      <c r="B371" s="33" t="s">
        <v>433</v>
      </c>
      <c r="C371" s="33" t="s">
        <v>27</v>
      </c>
      <c r="D371" s="33" t="s">
        <v>154</v>
      </c>
      <c r="E371" s="33" t="s">
        <v>187</v>
      </c>
      <c r="F371" s="33" t="s">
        <v>13</v>
      </c>
      <c r="G371" s="34">
        <f>G372</f>
        <v>0</v>
      </c>
      <c r="H371" s="55"/>
      <c r="I371" s="55"/>
    </row>
    <row r="372" spans="1:9" s="9" customFormat="1" ht="27" hidden="1" customHeight="1" x14ac:dyDescent="0.25">
      <c r="A372" s="35" t="s">
        <v>60</v>
      </c>
      <c r="B372" s="33" t="s">
        <v>433</v>
      </c>
      <c r="C372" s="33" t="s">
        <v>27</v>
      </c>
      <c r="D372" s="33" t="s">
        <v>154</v>
      </c>
      <c r="E372" s="33" t="s">
        <v>187</v>
      </c>
      <c r="F372" s="33" t="s">
        <v>33</v>
      </c>
      <c r="G372" s="34">
        <f>G373</f>
        <v>0</v>
      </c>
      <c r="H372" s="55"/>
      <c r="I372" s="55"/>
    </row>
    <row r="373" spans="1:9" s="9" customFormat="1" ht="30.75" hidden="1" customHeight="1" x14ac:dyDescent="0.25">
      <c r="A373" s="35" t="s">
        <v>34</v>
      </c>
      <c r="B373" s="33" t="s">
        <v>433</v>
      </c>
      <c r="C373" s="33" t="s">
        <v>27</v>
      </c>
      <c r="D373" s="33" t="s">
        <v>154</v>
      </c>
      <c r="E373" s="33" t="s">
        <v>187</v>
      </c>
      <c r="F373" s="33" t="s">
        <v>35</v>
      </c>
      <c r="G373" s="34">
        <v>0</v>
      </c>
      <c r="H373" s="55"/>
      <c r="I373" s="55"/>
    </row>
    <row r="374" spans="1:9" s="9" customFormat="1" ht="42" customHeight="1" x14ac:dyDescent="0.25">
      <c r="A374" s="35" t="s">
        <v>533</v>
      </c>
      <c r="B374" s="33" t="s">
        <v>433</v>
      </c>
      <c r="C374" s="33" t="s">
        <v>27</v>
      </c>
      <c r="D374" s="33" t="s">
        <v>154</v>
      </c>
      <c r="E374" s="33" t="s">
        <v>189</v>
      </c>
      <c r="F374" s="33" t="s">
        <v>13</v>
      </c>
      <c r="G374" s="34">
        <f>G375+G379</f>
        <v>100</v>
      </c>
      <c r="H374" s="34">
        <f>H375</f>
        <v>100</v>
      </c>
      <c r="I374" s="34">
        <f>I375+I379</f>
        <v>100</v>
      </c>
    </row>
    <row r="375" spans="1:9" s="9" customFormat="1" ht="41.25" customHeight="1" x14ac:dyDescent="0.25">
      <c r="A375" s="35" t="s">
        <v>534</v>
      </c>
      <c r="B375" s="33" t="s">
        <v>433</v>
      </c>
      <c r="C375" s="33" t="s">
        <v>27</v>
      </c>
      <c r="D375" s="33" t="s">
        <v>154</v>
      </c>
      <c r="E375" s="33" t="s">
        <v>190</v>
      </c>
      <c r="F375" s="33" t="s">
        <v>13</v>
      </c>
      <c r="G375" s="34">
        <f>G376</f>
        <v>100</v>
      </c>
      <c r="H375" s="34">
        <f t="shared" ref="H375:I377" si="48">H376</f>
        <v>100</v>
      </c>
      <c r="I375" s="34">
        <f t="shared" si="48"/>
        <v>100</v>
      </c>
    </row>
    <row r="376" spans="1:9" s="9" customFormat="1" ht="16.5" customHeight="1" x14ac:dyDescent="0.25">
      <c r="A376" s="35" t="s">
        <v>89</v>
      </c>
      <c r="B376" s="33" t="s">
        <v>433</v>
      </c>
      <c r="C376" s="33" t="s">
        <v>27</v>
      </c>
      <c r="D376" s="33" t="s">
        <v>154</v>
      </c>
      <c r="E376" s="33" t="s">
        <v>191</v>
      </c>
      <c r="F376" s="33" t="s">
        <v>13</v>
      </c>
      <c r="G376" s="34">
        <f>G377</f>
        <v>100</v>
      </c>
      <c r="H376" s="34">
        <f t="shared" si="48"/>
        <v>100</v>
      </c>
      <c r="I376" s="34">
        <f t="shared" si="48"/>
        <v>100</v>
      </c>
    </row>
    <row r="377" spans="1:9" s="9" customFormat="1" ht="30.75" customHeight="1" x14ac:dyDescent="0.25">
      <c r="A377" s="35" t="s">
        <v>32</v>
      </c>
      <c r="B377" s="33" t="s">
        <v>433</v>
      </c>
      <c r="C377" s="33" t="s">
        <v>27</v>
      </c>
      <c r="D377" s="33" t="s">
        <v>154</v>
      </c>
      <c r="E377" s="33" t="s">
        <v>191</v>
      </c>
      <c r="F377" s="33" t="s">
        <v>33</v>
      </c>
      <c r="G377" s="34">
        <f>G378</f>
        <v>100</v>
      </c>
      <c r="H377" s="34">
        <f t="shared" si="48"/>
        <v>100</v>
      </c>
      <c r="I377" s="34">
        <f t="shared" si="48"/>
        <v>100</v>
      </c>
    </row>
    <row r="378" spans="1:9" s="9" customFormat="1" ht="30.75" customHeight="1" x14ac:dyDescent="0.25">
      <c r="A378" s="35" t="s">
        <v>34</v>
      </c>
      <c r="B378" s="33" t="s">
        <v>433</v>
      </c>
      <c r="C378" s="33" t="s">
        <v>27</v>
      </c>
      <c r="D378" s="33" t="s">
        <v>154</v>
      </c>
      <c r="E378" s="33" t="s">
        <v>191</v>
      </c>
      <c r="F378" s="33" t="s">
        <v>35</v>
      </c>
      <c r="G378" s="34">
        <v>100</v>
      </c>
      <c r="H378" s="34">
        <v>100</v>
      </c>
      <c r="I378" s="34">
        <v>100</v>
      </c>
    </row>
    <row r="379" spans="1:9" s="9" customFormat="1" ht="40.5" hidden="1" customHeight="1" x14ac:dyDescent="0.25">
      <c r="A379" s="35" t="s">
        <v>192</v>
      </c>
      <c r="B379" s="33" t="s">
        <v>433</v>
      </c>
      <c r="C379" s="33" t="s">
        <v>27</v>
      </c>
      <c r="D379" s="33" t="s">
        <v>154</v>
      </c>
      <c r="E379" s="33" t="s">
        <v>193</v>
      </c>
      <c r="F379" s="33" t="s">
        <v>13</v>
      </c>
      <c r="G379" s="34">
        <f>G380</f>
        <v>0</v>
      </c>
      <c r="H379" s="55"/>
      <c r="I379" s="55"/>
    </row>
    <row r="380" spans="1:9" s="9" customFormat="1" ht="22.5" hidden="1" customHeight="1" x14ac:dyDescent="0.25">
      <c r="A380" s="35" t="s">
        <v>89</v>
      </c>
      <c r="B380" s="33" t="s">
        <v>433</v>
      </c>
      <c r="C380" s="33" t="s">
        <v>27</v>
      </c>
      <c r="D380" s="33" t="s">
        <v>154</v>
      </c>
      <c r="E380" s="33" t="s">
        <v>194</v>
      </c>
      <c r="F380" s="33" t="s">
        <v>13</v>
      </c>
      <c r="G380" s="34">
        <f>G381</f>
        <v>0</v>
      </c>
      <c r="H380" s="55"/>
      <c r="I380" s="55"/>
    </row>
    <row r="381" spans="1:9" s="9" customFormat="1" ht="30.75" hidden="1" customHeight="1" x14ac:dyDescent="0.25">
      <c r="A381" s="35" t="s">
        <v>32</v>
      </c>
      <c r="B381" s="33" t="s">
        <v>433</v>
      </c>
      <c r="C381" s="33" t="s">
        <v>27</v>
      </c>
      <c r="D381" s="33" t="s">
        <v>154</v>
      </c>
      <c r="E381" s="33" t="s">
        <v>194</v>
      </c>
      <c r="F381" s="33" t="s">
        <v>33</v>
      </c>
      <c r="G381" s="34">
        <f>G382</f>
        <v>0</v>
      </c>
      <c r="H381" s="55"/>
      <c r="I381" s="55"/>
    </row>
    <row r="382" spans="1:9" s="9" customFormat="1" ht="30.75" hidden="1" customHeight="1" x14ac:dyDescent="0.25">
      <c r="A382" s="35" t="s">
        <v>34</v>
      </c>
      <c r="B382" s="33" t="s">
        <v>433</v>
      </c>
      <c r="C382" s="33" t="s">
        <v>27</v>
      </c>
      <c r="D382" s="33" t="s">
        <v>154</v>
      </c>
      <c r="E382" s="33" t="s">
        <v>194</v>
      </c>
      <c r="F382" s="33" t="s">
        <v>35</v>
      </c>
      <c r="G382" s="34"/>
      <c r="H382" s="55"/>
      <c r="I382" s="55"/>
    </row>
    <row r="383" spans="1:9" s="9" customFormat="1" ht="75" customHeight="1" x14ac:dyDescent="0.25">
      <c r="A383" s="35" t="s">
        <v>537</v>
      </c>
      <c r="B383" s="33" t="s">
        <v>433</v>
      </c>
      <c r="C383" s="33" t="s">
        <v>27</v>
      </c>
      <c r="D383" s="33" t="s">
        <v>154</v>
      </c>
      <c r="E383" s="33" t="s">
        <v>195</v>
      </c>
      <c r="F383" s="33" t="s">
        <v>13</v>
      </c>
      <c r="G383" s="34">
        <f>G390+G397+G384+G387</f>
        <v>5330.4</v>
      </c>
      <c r="H383" s="34">
        <v>0</v>
      </c>
      <c r="I383" s="34">
        <f>I390+I397</f>
        <v>0</v>
      </c>
    </row>
    <row r="384" spans="1:9" s="9" customFormat="1" ht="67.5" hidden="1" customHeight="1" x14ac:dyDescent="0.25">
      <c r="A384" s="35" t="s">
        <v>477</v>
      </c>
      <c r="B384" s="33" t="s">
        <v>433</v>
      </c>
      <c r="C384" s="33" t="s">
        <v>27</v>
      </c>
      <c r="D384" s="33" t="s">
        <v>154</v>
      </c>
      <c r="E384" s="33" t="s">
        <v>478</v>
      </c>
      <c r="F384" s="33" t="s">
        <v>13</v>
      </c>
      <c r="G384" s="34">
        <f>G385</f>
        <v>0</v>
      </c>
      <c r="H384" s="34">
        <v>0</v>
      </c>
      <c r="I384" s="34">
        <v>0</v>
      </c>
    </row>
    <row r="385" spans="1:9" s="9" customFormat="1" ht="35.25" hidden="1" customHeight="1" x14ac:dyDescent="0.25">
      <c r="A385" s="35" t="s">
        <v>32</v>
      </c>
      <c r="B385" s="33" t="s">
        <v>433</v>
      </c>
      <c r="C385" s="33" t="s">
        <v>27</v>
      </c>
      <c r="D385" s="33" t="s">
        <v>154</v>
      </c>
      <c r="E385" s="33" t="s">
        <v>478</v>
      </c>
      <c r="F385" s="33" t="s">
        <v>33</v>
      </c>
      <c r="G385" s="34">
        <f>G386</f>
        <v>0</v>
      </c>
      <c r="H385" s="34">
        <v>0</v>
      </c>
      <c r="I385" s="34">
        <v>0</v>
      </c>
    </row>
    <row r="386" spans="1:9" s="9" customFormat="1" ht="33" hidden="1" customHeight="1" x14ac:dyDescent="0.25">
      <c r="A386" s="35" t="s">
        <v>34</v>
      </c>
      <c r="B386" s="33" t="s">
        <v>433</v>
      </c>
      <c r="C386" s="33" t="s">
        <v>27</v>
      </c>
      <c r="D386" s="33" t="s">
        <v>154</v>
      </c>
      <c r="E386" s="33" t="s">
        <v>478</v>
      </c>
      <c r="F386" s="33" t="s">
        <v>35</v>
      </c>
      <c r="G386" s="34"/>
      <c r="H386" s="34">
        <v>0</v>
      </c>
      <c r="I386" s="34">
        <v>0</v>
      </c>
    </row>
    <row r="387" spans="1:9" s="9" customFormat="1" ht="69" hidden="1" customHeight="1" x14ac:dyDescent="0.25">
      <c r="A387" s="35" t="s">
        <v>479</v>
      </c>
      <c r="B387" s="33" t="s">
        <v>433</v>
      </c>
      <c r="C387" s="33" t="s">
        <v>27</v>
      </c>
      <c r="D387" s="33" t="s">
        <v>154</v>
      </c>
      <c r="E387" s="33" t="s">
        <v>480</v>
      </c>
      <c r="F387" s="33" t="s">
        <v>13</v>
      </c>
      <c r="G387" s="34">
        <f>G388</f>
        <v>0</v>
      </c>
      <c r="H387" s="34">
        <v>0</v>
      </c>
      <c r="I387" s="34">
        <v>0</v>
      </c>
    </row>
    <row r="388" spans="1:9" s="9" customFormat="1" ht="34.5" hidden="1" customHeight="1" x14ac:dyDescent="0.25">
      <c r="A388" s="35" t="s">
        <v>32</v>
      </c>
      <c r="B388" s="33" t="s">
        <v>433</v>
      </c>
      <c r="C388" s="33" t="s">
        <v>27</v>
      </c>
      <c r="D388" s="33" t="s">
        <v>154</v>
      </c>
      <c r="E388" s="33" t="s">
        <v>480</v>
      </c>
      <c r="F388" s="33" t="s">
        <v>33</v>
      </c>
      <c r="G388" s="34">
        <f>G389</f>
        <v>0</v>
      </c>
      <c r="H388" s="34">
        <v>0</v>
      </c>
      <c r="I388" s="34">
        <v>0</v>
      </c>
    </row>
    <row r="389" spans="1:9" s="9" customFormat="1" ht="20.25" hidden="1" customHeight="1" x14ac:dyDescent="0.25">
      <c r="A389" s="35" t="s">
        <v>34</v>
      </c>
      <c r="B389" s="33" t="s">
        <v>433</v>
      </c>
      <c r="C389" s="33" t="s">
        <v>27</v>
      </c>
      <c r="D389" s="33" t="s">
        <v>154</v>
      </c>
      <c r="E389" s="33" t="s">
        <v>480</v>
      </c>
      <c r="F389" s="33" t="s">
        <v>35</v>
      </c>
      <c r="G389" s="34"/>
      <c r="H389" s="34">
        <v>0</v>
      </c>
      <c r="I389" s="34">
        <v>0</v>
      </c>
    </row>
    <row r="390" spans="1:9" s="9" customFormat="1" ht="65.25" customHeight="1" x14ac:dyDescent="0.25">
      <c r="A390" s="35" t="s">
        <v>196</v>
      </c>
      <c r="B390" s="33" t="s">
        <v>433</v>
      </c>
      <c r="C390" s="33" t="s">
        <v>27</v>
      </c>
      <c r="D390" s="33" t="s">
        <v>154</v>
      </c>
      <c r="E390" s="33" t="s">
        <v>197</v>
      </c>
      <c r="F390" s="33" t="s">
        <v>13</v>
      </c>
      <c r="G390" s="34">
        <f>G394+G391</f>
        <v>4898.5</v>
      </c>
      <c r="H390" s="34">
        <f>H394</f>
        <v>0</v>
      </c>
      <c r="I390" s="34">
        <f>I394</f>
        <v>0</v>
      </c>
    </row>
    <row r="391" spans="1:9" s="9" customFormat="1" ht="43.5" hidden="1" customHeight="1" x14ac:dyDescent="0.25">
      <c r="A391" s="35" t="s">
        <v>468</v>
      </c>
      <c r="B391" s="33" t="s">
        <v>433</v>
      </c>
      <c r="C391" s="33" t="s">
        <v>27</v>
      </c>
      <c r="D391" s="33" t="s">
        <v>154</v>
      </c>
      <c r="E391" s="33" t="s">
        <v>481</v>
      </c>
      <c r="F391" s="33" t="s">
        <v>13</v>
      </c>
      <c r="G391" s="34">
        <f>G392</f>
        <v>0</v>
      </c>
      <c r="H391" s="34">
        <v>0</v>
      </c>
      <c r="I391" s="34">
        <v>0</v>
      </c>
    </row>
    <row r="392" spans="1:9" s="9" customFormat="1" ht="30" hidden="1" customHeight="1" x14ac:dyDescent="0.25">
      <c r="A392" s="35" t="s">
        <v>32</v>
      </c>
      <c r="B392" s="33" t="s">
        <v>433</v>
      </c>
      <c r="C392" s="33" t="s">
        <v>27</v>
      </c>
      <c r="D392" s="33" t="s">
        <v>154</v>
      </c>
      <c r="E392" s="33" t="s">
        <v>481</v>
      </c>
      <c r="F392" s="33" t="s">
        <v>33</v>
      </c>
      <c r="G392" s="34">
        <f>G393</f>
        <v>0</v>
      </c>
      <c r="H392" s="34">
        <v>0</v>
      </c>
      <c r="I392" s="34">
        <v>0</v>
      </c>
    </row>
    <row r="393" spans="1:9" s="9" customFormat="1" ht="31.5" hidden="1" customHeight="1" x14ac:dyDescent="0.25">
      <c r="A393" s="35" t="s">
        <v>34</v>
      </c>
      <c r="B393" s="33" t="s">
        <v>433</v>
      </c>
      <c r="C393" s="33" t="s">
        <v>27</v>
      </c>
      <c r="D393" s="33" t="s">
        <v>154</v>
      </c>
      <c r="E393" s="33" t="s">
        <v>481</v>
      </c>
      <c r="F393" s="33" t="s">
        <v>35</v>
      </c>
      <c r="G393" s="34"/>
      <c r="H393" s="34">
        <v>0</v>
      </c>
      <c r="I393" s="34">
        <v>0</v>
      </c>
    </row>
    <row r="394" spans="1:9" s="9" customFormat="1" ht="20.25" customHeight="1" x14ac:dyDescent="0.25">
      <c r="A394" s="35" t="s">
        <v>89</v>
      </c>
      <c r="B394" s="33" t="s">
        <v>433</v>
      </c>
      <c r="C394" s="33" t="s">
        <v>27</v>
      </c>
      <c r="D394" s="33" t="s">
        <v>154</v>
      </c>
      <c r="E394" s="33" t="s">
        <v>198</v>
      </c>
      <c r="F394" s="33" t="s">
        <v>13</v>
      </c>
      <c r="G394" s="34">
        <f>G395</f>
        <v>4898.5</v>
      </c>
      <c r="H394" s="34">
        <f t="shared" ref="H394:I395" si="49">H395</f>
        <v>0</v>
      </c>
      <c r="I394" s="34">
        <f t="shared" si="49"/>
        <v>0</v>
      </c>
    </row>
    <row r="395" spans="1:9" s="9" customFormat="1" ht="30.75" customHeight="1" x14ac:dyDescent="0.25">
      <c r="A395" s="35" t="s">
        <v>32</v>
      </c>
      <c r="B395" s="33" t="s">
        <v>433</v>
      </c>
      <c r="C395" s="33" t="s">
        <v>27</v>
      </c>
      <c r="D395" s="33" t="s">
        <v>154</v>
      </c>
      <c r="E395" s="33" t="s">
        <v>198</v>
      </c>
      <c r="F395" s="33" t="s">
        <v>33</v>
      </c>
      <c r="G395" s="34">
        <f>G396</f>
        <v>4898.5</v>
      </c>
      <c r="H395" s="34">
        <f t="shared" si="49"/>
        <v>0</v>
      </c>
      <c r="I395" s="34">
        <f t="shared" si="49"/>
        <v>0</v>
      </c>
    </row>
    <row r="396" spans="1:9" s="9" customFormat="1" ht="30" customHeight="1" x14ac:dyDescent="0.25">
      <c r="A396" s="35" t="s">
        <v>34</v>
      </c>
      <c r="B396" s="33" t="s">
        <v>433</v>
      </c>
      <c r="C396" s="33" t="s">
        <v>27</v>
      </c>
      <c r="D396" s="33" t="s">
        <v>154</v>
      </c>
      <c r="E396" s="33" t="s">
        <v>198</v>
      </c>
      <c r="F396" s="33" t="s">
        <v>35</v>
      </c>
      <c r="G396" s="34">
        <f>6016.3+17.4-1785+1107-245-6.5-205.7</f>
        <v>4898.5</v>
      </c>
      <c r="H396" s="34">
        <v>0</v>
      </c>
      <c r="I396" s="34">
        <v>0</v>
      </c>
    </row>
    <row r="397" spans="1:9" s="9" customFormat="1" ht="83.25" customHeight="1" x14ac:dyDescent="0.25">
      <c r="A397" s="35" t="s">
        <v>199</v>
      </c>
      <c r="B397" s="33" t="s">
        <v>433</v>
      </c>
      <c r="C397" s="33" t="s">
        <v>27</v>
      </c>
      <c r="D397" s="33" t="s">
        <v>154</v>
      </c>
      <c r="E397" s="33" t="s">
        <v>200</v>
      </c>
      <c r="F397" s="33" t="s">
        <v>13</v>
      </c>
      <c r="G397" s="34">
        <f>G398</f>
        <v>431.9</v>
      </c>
      <c r="H397" s="34">
        <f t="shared" ref="H397:I399" si="50">H398</f>
        <v>0</v>
      </c>
      <c r="I397" s="34">
        <f t="shared" si="50"/>
        <v>0</v>
      </c>
    </row>
    <row r="398" spans="1:9" s="9" customFormat="1" ht="15" x14ac:dyDescent="0.25">
      <c r="A398" s="35" t="s">
        <v>89</v>
      </c>
      <c r="B398" s="33" t="s">
        <v>433</v>
      </c>
      <c r="C398" s="33" t="s">
        <v>27</v>
      </c>
      <c r="D398" s="33" t="s">
        <v>154</v>
      </c>
      <c r="E398" s="33" t="s">
        <v>201</v>
      </c>
      <c r="F398" s="33" t="s">
        <v>13</v>
      </c>
      <c r="G398" s="34">
        <f>G399</f>
        <v>431.9</v>
      </c>
      <c r="H398" s="34">
        <f t="shared" si="50"/>
        <v>0</v>
      </c>
      <c r="I398" s="34">
        <f t="shared" si="50"/>
        <v>0</v>
      </c>
    </row>
    <row r="399" spans="1:9" s="9" customFormat="1" ht="26.25" x14ac:dyDescent="0.25">
      <c r="A399" s="35" t="s">
        <v>32</v>
      </c>
      <c r="B399" s="33" t="s">
        <v>433</v>
      </c>
      <c r="C399" s="33" t="s">
        <v>27</v>
      </c>
      <c r="D399" s="33" t="s">
        <v>154</v>
      </c>
      <c r="E399" s="33" t="s">
        <v>201</v>
      </c>
      <c r="F399" s="33" t="s">
        <v>33</v>
      </c>
      <c r="G399" s="34">
        <f>G400</f>
        <v>431.9</v>
      </c>
      <c r="H399" s="34">
        <f t="shared" si="50"/>
        <v>0</v>
      </c>
      <c r="I399" s="34">
        <f t="shared" si="50"/>
        <v>0</v>
      </c>
    </row>
    <row r="400" spans="1:9" s="9" customFormat="1" ht="28.5" customHeight="1" x14ac:dyDescent="0.25">
      <c r="A400" s="35" t="s">
        <v>34</v>
      </c>
      <c r="B400" s="33" t="s">
        <v>433</v>
      </c>
      <c r="C400" s="33" t="s">
        <v>27</v>
      </c>
      <c r="D400" s="33" t="s">
        <v>154</v>
      </c>
      <c r="E400" s="33" t="s">
        <v>201</v>
      </c>
      <c r="F400" s="33" t="s">
        <v>35</v>
      </c>
      <c r="G400" s="34">
        <f>15.2+165.2+245+6.5</f>
        <v>431.9</v>
      </c>
      <c r="H400" s="34">
        <v>0</v>
      </c>
      <c r="I400" s="34">
        <v>0</v>
      </c>
    </row>
    <row r="401" spans="1:9" s="9" customFormat="1" ht="64.5" hidden="1" x14ac:dyDescent="0.25">
      <c r="A401" s="35" t="s">
        <v>107</v>
      </c>
      <c r="B401" s="33" t="s">
        <v>433</v>
      </c>
      <c r="C401" s="33" t="s">
        <v>27</v>
      </c>
      <c r="D401" s="33" t="s">
        <v>154</v>
      </c>
      <c r="E401" s="33" t="s">
        <v>108</v>
      </c>
      <c r="F401" s="33" t="s">
        <v>13</v>
      </c>
      <c r="G401" s="34">
        <f>G402</f>
        <v>0</v>
      </c>
      <c r="H401" s="55"/>
      <c r="I401" s="55"/>
    </row>
    <row r="402" spans="1:9" s="9" customFormat="1" ht="39" hidden="1" x14ac:dyDescent="0.25">
      <c r="A402" s="35" t="s">
        <v>202</v>
      </c>
      <c r="B402" s="33" t="s">
        <v>433</v>
      </c>
      <c r="C402" s="33" t="s">
        <v>27</v>
      </c>
      <c r="D402" s="33" t="s">
        <v>154</v>
      </c>
      <c r="E402" s="33" t="s">
        <v>203</v>
      </c>
      <c r="F402" s="33" t="s">
        <v>13</v>
      </c>
      <c r="G402" s="34">
        <f>G403</f>
        <v>0</v>
      </c>
      <c r="H402" s="55"/>
      <c r="I402" s="55"/>
    </row>
    <row r="403" spans="1:9" s="9" customFormat="1" ht="15" hidden="1" x14ac:dyDescent="0.25">
      <c r="A403" s="35" t="s">
        <v>89</v>
      </c>
      <c r="B403" s="33" t="s">
        <v>433</v>
      </c>
      <c r="C403" s="33" t="s">
        <v>27</v>
      </c>
      <c r="D403" s="33" t="s">
        <v>154</v>
      </c>
      <c r="E403" s="33" t="s">
        <v>204</v>
      </c>
      <c r="F403" s="33" t="s">
        <v>13</v>
      </c>
      <c r="G403" s="34">
        <f>G404</f>
        <v>0</v>
      </c>
      <c r="H403" s="55"/>
      <c r="I403" s="55"/>
    </row>
    <row r="404" spans="1:9" s="9" customFormat="1" ht="26.25" hidden="1" x14ac:dyDescent="0.25">
      <c r="A404" s="35" t="s">
        <v>32</v>
      </c>
      <c r="B404" s="33" t="s">
        <v>433</v>
      </c>
      <c r="C404" s="33" t="s">
        <v>27</v>
      </c>
      <c r="D404" s="33" t="s">
        <v>154</v>
      </c>
      <c r="E404" s="33" t="s">
        <v>204</v>
      </c>
      <c r="F404" s="33" t="s">
        <v>33</v>
      </c>
      <c r="G404" s="34">
        <f>G405</f>
        <v>0</v>
      </c>
      <c r="H404" s="55"/>
      <c r="I404" s="55"/>
    </row>
    <row r="405" spans="1:9" s="9" customFormat="1" ht="26.25" hidden="1" x14ac:dyDescent="0.25">
      <c r="A405" s="35" t="s">
        <v>34</v>
      </c>
      <c r="B405" s="33" t="s">
        <v>433</v>
      </c>
      <c r="C405" s="33" t="s">
        <v>27</v>
      </c>
      <c r="D405" s="33" t="s">
        <v>154</v>
      </c>
      <c r="E405" s="33" t="s">
        <v>204</v>
      </c>
      <c r="F405" s="33" t="s">
        <v>35</v>
      </c>
      <c r="G405" s="34"/>
      <c r="H405" s="55"/>
      <c r="I405" s="55"/>
    </row>
    <row r="406" spans="1:9" s="9" customFormat="1" ht="70.5" customHeight="1" x14ac:dyDescent="0.25">
      <c r="A406" s="35" t="s">
        <v>556</v>
      </c>
      <c r="B406" s="33" t="s">
        <v>433</v>
      </c>
      <c r="C406" s="33" t="s">
        <v>27</v>
      </c>
      <c r="D406" s="33" t="s">
        <v>154</v>
      </c>
      <c r="E406" s="33" t="s">
        <v>535</v>
      </c>
      <c r="F406" s="33" t="s">
        <v>13</v>
      </c>
      <c r="G406" s="34">
        <v>0</v>
      </c>
      <c r="H406" s="34">
        <f>H407</f>
        <v>2915.7</v>
      </c>
      <c r="I406" s="34">
        <f t="shared" ref="H406:I408" si="51">I407</f>
        <v>1958.1</v>
      </c>
    </row>
    <row r="407" spans="1:9" s="9" customFormat="1" ht="15" x14ac:dyDescent="0.25">
      <c r="A407" s="35" t="s">
        <v>89</v>
      </c>
      <c r="B407" s="33" t="s">
        <v>433</v>
      </c>
      <c r="C407" s="33" t="s">
        <v>27</v>
      </c>
      <c r="D407" s="33" t="s">
        <v>154</v>
      </c>
      <c r="E407" s="33" t="s">
        <v>536</v>
      </c>
      <c r="F407" s="33" t="s">
        <v>13</v>
      </c>
      <c r="G407" s="34">
        <v>0</v>
      </c>
      <c r="H407" s="34">
        <f t="shared" si="51"/>
        <v>2915.7</v>
      </c>
      <c r="I407" s="34">
        <f t="shared" si="51"/>
        <v>1958.1</v>
      </c>
    </row>
    <row r="408" spans="1:9" s="9" customFormat="1" ht="26.25" x14ac:dyDescent="0.25">
      <c r="A408" s="35" t="s">
        <v>32</v>
      </c>
      <c r="B408" s="33" t="s">
        <v>433</v>
      </c>
      <c r="C408" s="33" t="s">
        <v>27</v>
      </c>
      <c r="D408" s="33" t="s">
        <v>154</v>
      </c>
      <c r="E408" s="33" t="s">
        <v>536</v>
      </c>
      <c r="F408" s="33" t="s">
        <v>33</v>
      </c>
      <c r="G408" s="34">
        <v>0</v>
      </c>
      <c r="H408" s="34">
        <f t="shared" si="51"/>
        <v>2915.7</v>
      </c>
      <c r="I408" s="34">
        <f t="shared" si="51"/>
        <v>1958.1</v>
      </c>
    </row>
    <row r="409" spans="1:9" s="9" customFormat="1" ht="26.25" x14ac:dyDescent="0.25">
      <c r="A409" s="35" t="s">
        <v>34</v>
      </c>
      <c r="B409" s="33" t="s">
        <v>433</v>
      </c>
      <c r="C409" s="33" t="s">
        <v>27</v>
      </c>
      <c r="D409" s="33" t="s">
        <v>154</v>
      </c>
      <c r="E409" s="33" t="s">
        <v>536</v>
      </c>
      <c r="F409" s="33" t="s">
        <v>35</v>
      </c>
      <c r="G409" s="34">
        <v>0</v>
      </c>
      <c r="H409" s="34">
        <f>2800.5+115.2</f>
        <v>2915.7</v>
      </c>
      <c r="I409" s="34">
        <v>1958.1</v>
      </c>
    </row>
    <row r="410" spans="1:9" s="9" customFormat="1" ht="15" hidden="1" x14ac:dyDescent="0.25">
      <c r="A410" s="35"/>
      <c r="B410" s="33"/>
      <c r="C410" s="33"/>
      <c r="D410" s="33"/>
      <c r="E410" s="33"/>
      <c r="F410" s="33"/>
      <c r="G410" s="34"/>
      <c r="H410" s="55"/>
      <c r="I410" s="55"/>
    </row>
    <row r="411" spans="1:9" s="9" customFormat="1" ht="44.25" customHeight="1" x14ac:dyDescent="0.25">
      <c r="A411" s="35" t="s">
        <v>532</v>
      </c>
      <c r="B411" s="33" t="s">
        <v>433</v>
      </c>
      <c r="C411" s="33" t="s">
        <v>27</v>
      </c>
      <c r="D411" s="33" t="s">
        <v>154</v>
      </c>
      <c r="E411" s="33" t="s">
        <v>119</v>
      </c>
      <c r="F411" s="33" t="s">
        <v>13</v>
      </c>
      <c r="G411" s="34">
        <f>G412</f>
        <v>50</v>
      </c>
      <c r="H411" s="34">
        <f t="shared" ref="H411:I414" si="52">H412</f>
        <v>119.9</v>
      </c>
      <c r="I411" s="34">
        <f t="shared" si="52"/>
        <v>0</v>
      </c>
    </row>
    <row r="412" spans="1:9" s="9" customFormat="1" ht="18" customHeight="1" x14ac:dyDescent="0.25">
      <c r="A412" s="35" t="s">
        <v>128</v>
      </c>
      <c r="B412" s="33" t="s">
        <v>433</v>
      </c>
      <c r="C412" s="33" t="s">
        <v>27</v>
      </c>
      <c r="D412" s="33" t="s">
        <v>154</v>
      </c>
      <c r="E412" s="33" t="s">
        <v>129</v>
      </c>
      <c r="F412" s="33" t="s">
        <v>13</v>
      </c>
      <c r="G412" s="34">
        <f>G413</f>
        <v>50</v>
      </c>
      <c r="H412" s="34">
        <f t="shared" si="52"/>
        <v>119.9</v>
      </c>
      <c r="I412" s="34">
        <f t="shared" si="52"/>
        <v>0</v>
      </c>
    </row>
    <row r="413" spans="1:9" s="9" customFormat="1" ht="20.25" customHeight="1" x14ac:dyDescent="0.25">
      <c r="A413" s="35" t="s">
        <v>89</v>
      </c>
      <c r="B413" s="33" t="s">
        <v>433</v>
      </c>
      <c r="C413" s="33" t="s">
        <v>27</v>
      </c>
      <c r="D413" s="33" t="s">
        <v>154</v>
      </c>
      <c r="E413" s="33" t="s">
        <v>130</v>
      </c>
      <c r="F413" s="33" t="s">
        <v>13</v>
      </c>
      <c r="G413" s="34">
        <f>G414</f>
        <v>50</v>
      </c>
      <c r="H413" s="34">
        <f t="shared" si="52"/>
        <v>119.9</v>
      </c>
      <c r="I413" s="34">
        <f t="shared" si="52"/>
        <v>0</v>
      </c>
    </row>
    <row r="414" spans="1:9" s="9" customFormat="1" ht="30.75" customHeight="1" x14ac:dyDescent="0.25">
      <c r="A414" s="35" t="s">
        <v>32</v>
      </c>
      <c r="B414" s="33" t="s">
        <v>433</v>
      </c>
      <c r="C414" s="33" t="s">
        <v>27</v>
      </c>
      <c r="D414" s="33" t="s">
        <v>154</v>
      </c>
      <c r="E414" s="33" t="s">
        <v>130</v>
      </c>
      <c r="F414" s="33" t="s">
        <v>33</v>
      </c>
      <c r="G414" s="34">
        <f>G415</f>
        <v>50</v>
      </c>
      <c r="H414" s="34">
        <f t="shared" si="52"/>
        <v>119.9</v>
      </c>
      <c r="I414" s="34">
        <f t="shared" si="52"/>
        <v>0</v>
      </c>
    </row>
    <row r="415" spans="1:9" s="9" customFormat="1" ht="27.75" customHeight="1" x14ac:dyDescent="0.25">
      <c r="A415" s="35" t="s">
        <v>34</v>
      </c>
      <c r="B415" s="33" t="s">
        <v>433</v>
      </c>
      <c r="C415" s="33" t="s">
        <v>27</v>
      </c>
      <c r="D415" s="33" t="s">
        <v>154</v>
      </c>
      <c r="E415" s="33" t="s">
        <v>130</v>
      </c>
      <c r="F415" s="33" t="s">
        <v>35</v>
      </c>
      <c r="G415" s="34">
        <v>50</v>
      </c>
      <c r="H415" s="34">
        <v>119.9</v>
      </c>
      <c r="I415" s="34">
        <v>0</v>
      </c>
    </row>
    <row r="416" spans="1:9" s="9" customFormat="1" ht="27.75" hidden="1" customHeight="1" x14ac:dyDescent="0.25">
      <c r="A416" s="35"/>
      <c r="B416" s="33"/>
      <c r="C416" s="33"/>
      <c r="D416" s="33"/>
      <c r="E416" s="33"/>
      <c r="F416" s="33"/>
      <c r="G416" s="34"/>
      <c r="H416" s="34"/>
      <c r="I416" s="34"/>
    </row>
    <row r="417" spans="1:9" s="9" customFormat="1" ht="27.75" hidden="1" customHeight="1" x14ac:dyDescent="0.25">
      <c r="A417" s="35"/>
      <c r="B417" s="33"/>
      <c r="C417" s="33"/>
      <c r="D417" s="33"/>
      <c r="E417" s="33"/>
      <c r="F417" s="33"/>
      <c r="G417" s="34"/>
      <c r="H417" s="34"/>
      <c r="I417" s="34"/>
    </row>
    <row r="418" spans="1:9" s="9" customFormat="1" ht="27.75" hidden="1" customHeight="1" x14ac:dyDescent="0.25">
      <c r="A418" s="35"/>
      <c r="B418" s="33"/>
      <c r="C418" s="33"/>
      <c r="D418" s="33"/>
      <c r="E418" s="33"/>
      <c r="F418" s="33"/>
      <c r="G418" s="34"/>
      <c r="H418" s="34"/>
      <c r="I418" s="34"/>
    </row>
    <row r="419" spans="1:9" s="9" customFormat="1" ht="27.75" hidden="1" customHeight="1" x14ac:dyDescent="0.25">
      <c r="A419" s="35"/>
      <c r="B419" s="33"/>
      <c r="C419" s="33"/>
      <c r="D419" s="33"/>
      <c r="E419" s="33"/>
      <c r="F419" s="33"/>
      <c r="G419" s="34"/>
      <c r="H419" s="34"/>
      <c r="I419" s="34"/>
    </row>
    <row r="420" spans="1:9" s="9" customFormat="1" ht="15" x14ac:dyDescent="0.25">
      <c r="A420" s="35" t="s">
        <v>205</v>
      </c>
      <c r="B420" s="33" t="s">
        <v>433</v>
      </c>
      <c r="C420" s="33" t="s">
        <v>27</v>
      </c>
      <c r="D420" s="33" t="s">
        <v>206</v>
      </c>
      <c r="E420" s="33" t="s">
        <v>12</v>
      </c>
      <c r="F420" s="33" t="s">
        <v>13</v>
      </c>
      <c r="G420" s="34">
        <f>G426+G439+G421+G444</f>
        <v>182.5</v>
      </c>
      <c r="H420" s="34">
        <f>H426+H439+H421</f>
        <v>200</v>
      </c>
      <c r="I420" s="34">
        <f>I426+I439+I421</f>
        <v>60</v>
      </c>
    </row>
    <row r="421" spans="1:9" s="9" customFormat="1" ht="39" hidden="1" x14ac:dyDescent="0.25">
      <c r="A421" s="35" t="s">
        <v>188</v>
      </c>
      <c r="B421" s="33" t="s">
        <v>433</v>
      </c>
      <c r="C421" s="33" t="s">
        <v>27</v>
      </c>
      <c r="D421" s="33" t="s">
        <v>206</v>
      </c>
      <c r="E421" s="33" t="s">
        <v>189</v>
      </c>
      <c r="F421" s="33" t="s">
        <v>13</v>
      </c>
      <c r="G421" s="34">
        <f>G422</f>
        <v>0</v>
      </c>
      <c r="H421" s="34">
        <f t="shared" ref="H421:I424" si="53">H422</f>
        <v>0</v>
      </c>
      <c r="I421" s="34">
        <f t="shared" si="53"/>
        <v>0</v>
      </c>
    </row>
    <row r="422" spans="1:9" s="9" customFormat="1" ht="51.75" hidden="1" x14ac:dyDescent="0.25">
      <c r="A422" s="35" t="s">
        <v>192</v>
      </c>
      <c r="B422" s="33" t="s">
        <v>433</v>
      </c>
      <c r="C422" s="33" t="s">
        <v>27</v>
      </c>
      <c r="D422" s="33" t="s">
        <v>206</v>
      </c>
      <c r="E422" s="33" t="s">
        <v>193</v>
      </c>
      <c r="F422" s="33" t="s">
        <v>13</v>
      </c>
      <c r="G422" s="34">
        <f>G423</f>
        <v>0</v>
      </c>
      <c r="H422" s="34">
        <f t="shared" si="53"/>
        <v>0</v>
      </c>
      <c r="I422" s="34">
        <f t="shared" si="53"/>
        <v>0</v>
      </c>
    </row>
    <row r="423" spans="1:9" s="9" customFormat="1" ht="15" hidden="1" x14ac:dyDescent="0.25">
      <c r="A423" s="35" t="s">
        <v>89</v>
      </c>
      <c r="B423" s="33" t="s">
        <v>433</v>
      </c>
      <c r="C423" s="33" t="s">
        <v>27</v>
      </c>
      <c r="D423" s="33" t="s">
        <v>206</v>
      </c>
      <c r="E423" s="33" t="s">
        <v>194</v>
      </c>
      <c r="F423" s="33" t="s">
        <v>13</v>
      </c>
      <c r="G423" s="34">
        <f>G424</f>
        <v>0</v>
      </c>
      <c r="H423" s="34">
        <f t="shared" si="53"/>
        <v>0</v>
      </c>
      <c r="I423" s="34">
        <f t="shared" si="53"/>
        <v>0</v>
      </c>
    </row>
    <row r="424" spans="1:9" s="9" customFormat="1" ht="26.25" hidden="1" x14ac:dyDescent="0.25">
      <c r="A424" s="35" t="s">
        <v>32</v>
      </c>
      <c r="B424" s="33" t="s">
        <v>433</v>
      </c>
      <c r="C424" s="33" t="s">
        <v>27</v>
      </c>
      <c r="D424" s="33" t="s">
        <v>206</v>
      </c>
      <c r="E424" s="33" t="s">
        <v>194</v>
      </c>
      <c r="F424" s="33" t="s">
        <v>33</v>
      </c>
      <c r="G424" s="34">
        <f>G425</f>
        <v>0</v>
      </c>
      <c r="H424" s="34">
        <f t="shared" si="53"/>
        <v>0</v>
      </c>
      <c r="I424" s="34">
        <f t="shared" si="53"/>
        <v>0</v>
      </c>
    </row>
    <row r="425" spans="1:9" s="9" customFormat="1" ht="26.25" hidden="1" x14ac:dyDescent="0.25">
      <c r="A425" s="35" t="s">
        <v>34</v>
      </c>
      <c r="B425" s="33" t="s">
        <v>433</v>
      </c>
      <c r="C425" s="33" t="s">
        <v>27</v>
      </c>
      <c r="D425" s="33" t="s">
        <v>206</v>
      </c>
      <c r="E425" s="33" t="s">
        <v>194</v>
      </c>
      <c r="F425" s="33" t="s">
        <v>35</v>
      </c>
      <c r="G425" s="34">
        <v>0</v>
      </c>
      <c r="H425" s="34">
        <v>0</v>
      </c>
      <c r="I425" s="34">
        <v>0</v>
      </c>
    </row>
    <row r="426" spans="1:9" s="9" customFormat="1" ht="51.75" customHeight="1" x14ac:dyDescent="0.25">
      <c r="A426" s="35" t="s">
        <v>527</v>
      </c>
      <c r="B426" s="33" t="s">
        <v>433</v>
      </c>
      <c r="C426" s="33" t="s">
        <v>27</v>
      </c>
      <c r="D426" s="33" t="s">
        <v>206</v>
      </c>
      <c r="E426" s="33" t="s">
        <v>108</v>
      </c>
      <c r="F426" s="33" t="s">
        <v>13</v>
      </c>
      <c r="G426" s="34">
        <f>G427+G431+G435</f>
        <v>0</v>
      </c>
      <c r="H426" s="34">
        <f>H427+H431+H435</f>
        <v>200</v>
      </c>
      <c r="I426" s="34">
        <f>I427+I431+I435</f>
        <v>60</v>
      </c>
    </row>
    <row r="427" spans="1:9" s="9" customFormat="1" ht="30.75" hidden="1" customHeight="1" x14ac:dyDescent="0.25">
      <c r="A427" s="35" t="s">
        <v>207</v>
      </c>
      <c r="B427" s="33" t="s">
        <v>433</v>
      </c>
      <c r="C427" s="33" t="s">
        <v>27</v>
      </c>
      <c r="D427" s="33" t="s">
        <v>206</v>
      </c>
      <c r="E427" s="33" t="s">
        <v>208</v>
      </c>
      <c r="F427" s="33" t="s">
        <v>13</v>
      </c>
      <c r="G427" s="34">
        <f>G428</f>
        <v>0</v>
      </c>
      <c r="H427" s="34">
        <f t="shared" ref="H427:I429" si="54">H428</f>
        <v>0</v>
      </c>
      <c r="I427" s="34">
        <f t="shared" si="54"/>
        <v>0</v>
      </c>
    </row>
    <row r="428" spans="1:9" s="9" customFormat="1" ht="15" hidden="1" x14ac:dyDescent="0.25">
      <c r="A428" s="35" t="s">
        <v>89</v>
      </c>
      <c r="B428" s="33" t="s">
        <v>433</v>
      </c>
      <c r="C428" s="33" t="s">
        <v>27</v>
      </c>
      <c r="D428" s="33" t="s">
        <v>206</v>
      </c>
      <c r="E428" s="33" t="s">
        <v>209</v>
      </c>
      <c r="F428" s="33" t="s">
        <v>13</v>
      </c>
      <c r="G428" s="34">
        <f>G429</f>
        <v>0</v>
      </c>
      <c r="H428" s="34">
        <f t="shared" si="54"/>
        <v>0</v>
      </c>
      <c r="I428" s="34">
        <f t="shared" si="54"/>
        <v>0</v>
      </c>
    </row>
    <row r="429" spans="1:9" s="9" customFormat="1" ht="26.25" hidden="1" x14ac:dyDescent="0.25">
      <c r="A429" s="35" t="s">
        <v>32</v>
      </c>
      <c r="B429" s="33" t="s">
        <v>433</v>
      </c>
      <c r="C429" s="33" t="s">
        <v>27</v>
      </c>
      <c r="D429" s="33" t="s">
        <v>206</v>
      </c>
      <c r="E429" s="33" t="s">
        <v>209</v>
      </c>
      <c r="F429" s="33" t="s">
        <v>33</v>
      </c>
      <c r="G429" s="34">
        <f>G430</f>
        <v>0</v>
      </c>
      <c r="H429" s="34">
        <f t="shared" si="54"/>
        <v>0</v>
      </c>
      <c r="I429" s="34">
        <f t="shared" si="54"/>
        <v>0</v>
      </c>
    </row>
    <row r="430" spans="1:9" s="9" customFormat="1" ht="24.75" hidden="1" customHeight="1" x14ac:dyDescent="0.25">
      <c r="A430" s="35" t="s">
        <v>34</v>
      </c>
      <c r="B430" s="33" t="s">
        <v>433</v>
      </c>
      <c r="C430" s="33" t="s">
        <v>27</v>
      </c>
      <c r="D430" s="33" t="s">
        <v>206</v>
      </c>
      <c r="E430" s="33" t="s">
        <v>209</v>
      </c>
      <c r="F430" s="33" t="s">
        <v>35</v>
      </c>
      <c r="G430" s="34">
        <f>200-177.9-22.1</f>
        <v>0</v>
      </c>
      <c r="H430" s="34">
        <f>200-177.9-22.1</f>
        <v>0</v>
      </c>
      <c r="I430" s="34">
        <f>200-177.9-22.1</f>
        <v>0</v>
      </c>
    </row>
    <row r="431" spans="1:9" s="9" customFormat="1" ht="44.25" hidden="1" customHeight="1" x14ac:dyDescent="0.25">
      <c r="A431" s="35" t="s">
        <v>202</v>
      </c>
      <c r="B431" s="33" t="s">
        <v>433</v>
      </c>
      <c r="C431" s="33" t="s">
        <v>27</v>
      </c>
      <c r="D431" s="33" t="s">
        <v>206</v>
      </c>
      <c r="E431" s="33" t="s">
        <v>203</v>
      </c>
      <c r="F431" s="33" t="s">
        <v>13</v>
      </c>
      <c r="G431" s="34">
        <f>G432</f>
        <v>0</v>
      </c>
      <c r="H431" s="34">
        <f t="shared" ref="H431:I433" si="55">H432</f>
        <v>0</v>
      </c>
      <c r="I431" s="34">
        <f t="shared" si="55"/>
        <v>0</v>
      </c>
    </row>
    <row r="432" spans="1:9" s="9" customFormat="1" ht="16.5" hidden="1" customHeight="1" x14ac:dyDescent="0.25">
      <c r="A432" s="35" t="s">
        <v>89</v>
      </c>
      <c r="B432" s="33" t="s">
        <v>433</v>
      </c>
      <c r="C432" s="33" t="s">
        <v>27</v>
      </c>
      <c r="D432" s="33" t="s">
        <v>206</v>
      </c>
      <c r="E432" s="33" t="s">
        <v>204</v>
      </c>
      <c r="F432" s="33" t="s">
        <v>13</v>
      </c>
      <c r="G432" s="34">
        <f>G433</f>
        <v>0</v>
      </c>
      <c r="H432" s="34">
        <f t="shared" si="55"/>
        <v>0</v>
      </c>
      <c r="I432" s="34">
        <f t="shared" si="55"/>
        <v>0</v>
      </c>
    </row>
    <row r="433" spans="1:9" s="9" customFormat="1" ht="24.75" hidden="1" customHeight="1" x14ac:dyDescent="0.25">
      <c r="A433" s="35" t="s">
        <v>32</v>
      </c>
      <c r="B433" s="33" t="s">
        <v>433</v>
      </c>
      <c r="C433" s="33" t="s">
        <v>27</v>
      </c>
      <c r="D433" s="33" t="s">
        <v>206</v>
      </c>
      <c r="E433" s="33" t="s">
        <v>204</v>
      </c>
      <c r="F433" s="33" t="s">
        <v>33</v>
      </c>
      <c r="G433" s="34">
        <f>G434</f>
        <v>0</v>
      </c>
      <c r="H433" s="34">
        <f t="shared" si="55"/>
        <v>0</v>
      </c>
      <c r="I433" s="34">
        <f t="shared" si="55"/>
        <v>0</v>
      </c>
    </row>
    <row r="434" spans="1:9" s="9" customFormat="1" ht="24.75" hidden="1" customHeight="1" x14ac:dyDescent="0.25">
      <c r="A434" s="35" t="s">
        <v>34</v>
      </c>
      <c r="B434" s="33" t="s">
        <v>433</v>
      </c>
      <c r="C434" s="33" t="s">
        <v>27</v>
      </c>
      <c r="D434" s="33" t="s">
        <v>206</v>
      </c>
      <c r="E434" s="33" t="s">
        <v>204</v>
      </c>
      <c r="F434" s="33" t="s">
        <v>35</v>
      </c>
      <c r="G434" s="34">
        <v>0</v>
      </c>
      <c r="H434" s="34">
        <v>0</v>
      </c>
      <c r="I434" s="34">
        <v>0</v>
      </c>
    </row>
    <row r="435" spans="1:9" s="9" customFormat="1" ht="45.75" customHeight="1" x14ac:dyDescent="0.25">
      <c r="A435" s="35" t="s">
        <v>557</v>
      </c>
      <c r="B435" s="33" t="s">
        <v>433</v>
      </c>
      <c r="C435" s="33" t="s">
        <v>27</v>
      </c>
      <c r="D435" s="33" t="s">
        <v>206</v>
      </c>
      <c r="E435" s="33" t="s">
        <v>213</v>
      </c>
      <c r="F435" s="33" t="s">
        <v>13</v>
      </c>
      <c r="G435" s="34">
        <f>G436</f>
        <v>0</v>
      </c>
      <c r="H435" s="34">
        <f t="shared" ref="H435:I437" si="56">H436</f>
        <v>200</v>
      </c>
      <c r="I435" s="34">
        <f t="shared" si="56"/>
        <v>60</v>
      </c>
    </row>
    <row r="436" spans="1:9" s="9" customFormat="1" ht="18" customHeight="1" x14ac:dyDescent="0.25">
      <c r="A436" s="35" t="s">
        <v>89</v>
      </c>
      <c r="B436" s="33" t="s">
        <v>433</v>
      </c>
      <c r="C436" s="33" t="s">
        <v>27</v>
      </c>
      <c r="D436" s="33" t="s">
        <v>206</v>
      </c>
      <c r="E436" s="33" t="s">
        <v>214</v>
      </c>
      <c r="F436" s="33" t="s">
        <v>13</v>
      </c>
      <c r="G436" s="34">
        <f>G437</f>
        <v>0</v>
      </c>
      <c r="H436" s="34">
        <f t="shared" si="56"/>
        <v>200</v>
      </c>
      <c r="I436" s="34">
        <f t="shared" si="56"/>
        <v>60</v>
      </c>
    </row>
    <row r="437" spans="1:9" s="9" customFormat="1" ht="30.75" customHeight="1" x14ac:dyDescent="0.25">
      <c r="A437" s="35" t="s">
        <v>32</v>
      </c>
      <c r="B437" s="33" t="s">
        <v>433</v>
      </c>
      <c r="C437" s="33" t="s">
        <v>27</v>
      </c>
      <c r="D437" s="33" t="s">
        <v>206</v>
      </c>
      <c r="E437" s="33" t="s">
        <v>214</v>
      </c>
      <c r="F437" s="33" t="s">
        <v>33</v>
      </c>
      <c r="G437" s="34">
        <f>G438</f>
        <v>0</v>
      </c>
      <c r="H437" s="34">
        <f t="shared" si="56"/>
        <v>200</v>
      </c>
      <c r="I437" s="34">
        <f t="shared" si="56"/>
        <v>60</v>
      </c>
    </row>
    <row r="438" spans="1:9" s="9" customFormat="1" ht="32.25" customHeight="1" x14ac:dyDescent="0.25">
      <c r="A438" s="35" t="s">
        <v>34</v>
      </c>
      <c r="B438" s="33" t="s">
        <v>433</v>
      </c>
      <c r="C438" s="33" t="s">
        <v>27</v>
      </c>
      <c r="D438" s="33" t="s">
        <v>206</v>
      </c>
      <c r="E438" s="33" t="s">
        <v>214</v>
      </c>
      <c r="F438" s="33" t="s">
        <v>35</v>
      </c>
      <c r="G438" s="34">
        <f>200-99-20-47.5-33.5</f>
        <v>0</v>
      </c>
      <c r="H438" s="34">
        <v>200</v>
      </c>
      <c r="I438" s="34">
        <v>60</v>
      </c>
    </row>
    <row r="439" spans="1:9" s="9" customFormat="1" ht="24.75" hidden="1" customHeight="1" x14ac:dyDescent="0.25">
      <c r="A439" s="35" t="s">
        <v>215</v>
      </c>
      <c r="B439" s="33" t="s">
        <v>433</v>
      </c>
      <c r="C439" s="33" t="s">
        <v>27</v>
      </c>
      <c r="D439" s="33" t="s">
        <v>206</v>
      </c>
      <c r="E439" s="33" t="s">
        <v>216</v>
      </c>
      <c r="F439" s="33" t="s">
        <v>13</v>
      </c>
      <c r="G439" s="34">
        <f>G440</f>
        <v>0</v>
      </c>
      <c r="H439" s="34">
        <f t="shared" ref="H439:I442" si="57">H440</f>
        <v>0</v>
      </c>
      <c r="I439" s="34">
        <f t="shared" si="57"/>
        <v>0</v>
      </c>
    </row>
    <row r="440" spans="1:9" s="9" customFormat="1" ht="24.75" hidden="1" customHeight="1" x14ac:dyDescent="0.25">
      <c r="A440" s="35" t="s">
        <v>217</v>
      </c>
      <c r="B440" s="33" t="s">
        <v>433</v>
      </c>
      <c r="C440" s="33" t="s">
        <v>27</v>
      </c>
      <c r="D440" s="33" t="s">
        <v>206</v>
      </c>
      <c r="E440" s="33" t="s">
        <v>218</v>
      </c>
      <c r="F440" s="33" t="s">
        <v>13</v>
      </c>
      <c r="G440" s="34">
        <f>G441</f>
        <v>0</v>
      </c>
      <c r="H440" s="34">
        <f t="shared" si="57"/>
        <v>0</v>
      </c>
      <c r="I440" s="34">
        <f t="shared" si="57"/>
        <v>0</v>
      </c>
    </row>
    <row r="441" spans="1:9" s="9" customFormat="1" ht="38.25" hidden="1" customHeight="1" x14ac:dyDescent="0.25">
      <c r="A441" s="35" t="s">
        <v>219</v>
      </c>
      <c r="B441" s="33" t="s">
        <v>433</v>
      </c>
      <c r="C441" s="33" t="s">
        <v>27</v>
      </c>
      <c r="D441" s="33" t="s">
        <v>206</v>
      </c>
      <c r="E441" s="33" t="s">
        <v>220</v>
      </c>
      <c r="F441" s="33" t="s">
        <v>13</v>
      </c>
      <c r="G441" s="34">
        <f>G442</f>
        <v>0</v>
      </c>
      <c r="H441" s="34">
        <f t="shared" si="57"/>
        <v>0</v>
      </c>
      <c r="I441" s="34">
        <f t="shared" si="57"/>
        <v>0</v>
      </c>
    </row>
    <row r="442" spans="1:9" s="9" customFormat="1" ht="16.5" hidden="1" customHeight="1" x14ac:dyDescent="0.25">
      <c r="A442" s="35" t="s">
        <v>36</v>
      </c>
      <c r="B442" s="33" t="s">
        <v>433</v>
      </c>
      <c r="C442" s="33" t="s">
        <v>27</v>
      </c>
      <c r="D442" s="33" t="s">
        <v>206</v>
      </c>
      <c r="E442" s="33" t="s">
        <v>220</v>
      </c>
      <c r="F442" s="33" t="s">
        <v>37</v>
      </c>
      <c r="G442" s="34">
        <f>G443</f>
        <v>0</v>
      </c>
      <c r="H442" s="34">
        <f t="shared" si="57"/>
        <v>0</v>
      </c>
      <c r="I442" s="34">
        <f t="shared" si="57"/>
        <v>0</v>
      </c>
    </row>
    <row r="443" spans="1:9" s="9" customFormat="1" ht="24.75" hidden="1" customHeight="1" x14ac:dyDescent="0.25">
      <c r="A443" s="35" t="s">
        <v>221</v>
      </c>
      <c r="B443" s="33" t="s">
        <v>433</v>
      </c>
      <c r="C443" s="33" t="s">
        <v>27</v>
      </c>
      <c r="D443" s="33" t="s">
        <v>206</v>
      </c>
      <c r="E443" s="33" t="s">
        <v>220</v>
      </c>
      <c r="F443" s="33" t="s">
        <v>222</v>
      </c>
      <c r="G443" s="34">
        <v>0</v>
      </c>
      <c r="H443" s="34">
        <v>0</v>
      </c>
      <c r="I443" s="34">
        <v>0</v>
      </c>
    </row>
    <row r="444" spans="1:9" s="9" customFormat="1" ht="30" customHeight="1" x14ac:dyDescent="0.25">
      <c r="A444" s="35" t="s">
        <v>532</v>
      </c>
      <c r="B444" s="33" t="s">
        <v>433</v>
      </c>
      <c r="C444" s="33" t="s">
        <v>27</v>
      </c>
      <c r="D444" s="33" t="s">
        <v>206</v>
      </c>
      <c r="E444" s="33" t="s">
        <v>119</v>
      </c>
      <c r="F444" s="33" t="s">
        <v>13</v>
      </c>
      <c r="G444" s="34">
        <f>G445</f>
        <v>182.5</v>
      </c>
      <c r="H444" s="34">
        <v>0</v>
      </c>
      <c r="I444" s="34">
        <v>0</v>
      </c>
    </row>
    <row r="445" spans="1:9" s="9" customFormat="1" ht="43.5" customHeight="1" x14ac:dyDescent="0.25">
      <c r="A445" s="35" t="s">
        <v>120</v>
      </c>
      <c r="B445" s="33" t="s">
        <v>433</v>
      </c>
      <c r="C445" s="33" t="s">
        <v>27</v>
      </c>
      <c r="D445" s="33" t="s">
        <v>206</v>
      </c>
      <c r="E445" s="33" t="s">
        <v>121</v>
      </c>
      <c r="F445" s="33" t="s">
        <v>13</v>
      </c>
      <c r="G445" s="34">
        <f>G449+G446</f>
        <v>182.5</v>
      </c>
      <c r="H445" s="34">
        <v>0</v>
      </c>
      <c r="I445" s="34">
        <v>0</v>
      </c>
    </row>
    <row r="446" spans="1:9" s="9" customFormat="1" ht="18" customHeight="1" x14ac:dyDescent="0.25">
      <c r="A446" s="35" t="s">
        <v>89</v>
      </c>
      <c r="B446" s="33" t="s">
        <v>433</v>
      </c>
      <c r="C446" s="33" t="s">
        <v>27</v>
      </c>
      <c r="D446" s="33" t="s">
        <v>206</v>
      </c>
      <c r="E446" s="33" t="s">
        <v>122</v>
      </c>
      <c r="F446" s="33" t="s">
        <v>13</v>
      </c>
      <c r="G446" s="34">
        <f>G447</f>
        <v>99</v>
      </c>
      <c r="H446" s="34">
        <v>0</v>
      </c>
      <c r="I446" s="34">
        <v>0</v>
      </c>
    </row>
    <row r="447" spans="1:9" s="9" customFormat="1" ht="38.25" customHeight="1" x14ac:dyDescent="0.25">
      <c r="A447" s="35" t="s">
        <v>32</v>
      </c>
      <c r="B447" s="33" t="s">
        <v>433</v>
      </c>
      <c r="C447" s="33" t="s">
        <v>27</v>
      </c>
      <c r="D447" s="33" t="s">
        <v>206</v>
      </c>
      <c r="E447" s="33" t="s">
        <v>122</v>
      </c>
      <c r="F447" s="33" t="s">
        <v>33</v>
      </c>
      <c r="G447" s="34">
        <f>G448</f>
        <v>99</v>
      </c>
      <c r="H447" s="34">
        <v>0</v>
      </c>
      <c r="I447" s="34">
        <v>0</v>
      </c>
    </row>
    <row r="448" spans="1:9" s="9" customFormat="1" ht="30.75" customHeight="1" x14ac:dyDescent="0.25">
      <c r="A448" s="35" t="s">
        <v>34</v>
      </c>
      <c r="B448" s="33" t="s">
        <v>433</v>
      </c>
      <c r="C448" s="33" t="s">
        <v>27</v>
      </c>
      <c r="D448" s="33" t="s">
        <v>206</v>
      </c>
      <c r="E448" s="33" t="s">
        <v>122</v>
      </c>
      <c r="F448" s="33" t="s">
        <v>35</v>
      </c>
      <c r="G448" s="34">
        <v>99</v>
      </c>
      <c r="H448" s="34">
        <v>0</v>
      </c>
      <c r="I448" s="34">
        <v>0</v>
      </c>
    </row>
    <row r="449" spans="1:9" s="9" customFormat="1" ht="42.75" customHeight="1" x14ac:dyDescent="0.25">
      <c r="A449" s="35" t="s">
        <v>630</v>
      </c>
      <c r="B449" s="33" t="s">
        <v>433</v>
      </c>
      <c r="C449" s="33" t="s">
        <v>27</v>
      </c>
      <c r="D449" s="33" t="s">
        <v>206</v>
      </c>
      <c r="E449" s="33" t="s">
        <v>629</v>
      </c>
      <c r="F449" s="33" t="s">
        <v>13</v>
      </c>
      <c r="G449" s="34">
        <f>G450</f>
        <v>83.5</v>
      </c>
      <c r="H449" s="34">
        <v>0</v>
      </c>
      <c r="I449" s="34">
        <v>0</v>
      </c>
    </row>
    <row r="450" spans="1:9" s="9" customFormat="1" ht="33" customHeight="1" x14ac:dyDescent="0.25">
      <c r="A450" s="35" t="s">
        <v>32</v>
      </c>
      <c r="B450" s="33" t="s">
        <v>433</v>
      </c>
      <c r="C450" s="33" t="s">
        <v>27</v>
      </c>
      <c r="D450" s="33" t="s">
        <v>206</v>
      </c>
      <c r="E450" s="33" t="s">
        <v>629</v>
      </c>
      <c r="F450" s="33" t="s">
        <v>33</v>
      </c>
      <c r="G450" s="34">
        <f>G451</f>
        <v>83.5</v>
      </c>
      <c r="H450" s="34">
        <v>0</v>
      </c>
      <c r="I450" s="34">
        <v>0</v>
      </c>
    </row>
    <row r="451" spans="1:9" s="9" customFormat="1" ht="30.75" customHeight="1" x14ac:dyDescent="0.25">
      <c r="A451" s="35" t="s">
        <v>34</v>
      </c>
      <c r="B451" s="33" t="s">
        <v>433</v>
      </c>
      <c r="C451" s="33" t="s">
        <v>27</v>
      </c>
      <c r="D451" s="33" t="s">
        <v>206</v>
      </c>
      <c r="E451" s="33" t="s">
        <v>629</v>
      </c>
      <c r="F451" s="33" t="s">
        <v>35</v>
      </c>
      <c r="G451" s="34">
        <v>83.5</v>
      </c>
      <c r="H451" s="34">
        <v>0</v>
      </c>
      <c r="I451" s="34">
        <v>0</v>
      </c>
    </row>
    <row r="452" spans="1:9" s="9" customFormat="1" ht="18" customHeight="1" x14ac:dyDescent="0.25">
      <c r="A452" s="35" t="s">
        <v>227</v>
      </c>
      <c r="B452" s="33" t="s">
        <v>433</v>
      </c>
      <c r="C452" s="33" t="s">
        <v>56</v>
      </c>
      <c r="D452" s="33" t="s">
        <v>11</v>
      </c>
      <c r="E452" s="33" t="s">
        <v>12</v>
      </c>
      <c r="F452" s="33" t="s">
        <v>13</v>
      </c>
      <c r="G452" s="34">
        <f>G453+G480+G553</f>
        <v>12921.3</v>
      </c>
      <c r="H452" s="34">
        <f>H453+H480+H553</f>
        <v>5308.7999999999993</v>
      </c>
      <c r="I452" s="34">
        <f>I453+I480+I553</f>
        <v>1584.1</v>
      </c>
    </row>
    <row r="453" spans="1:9" s="9" customFormat="1" ht="19.5" customHeight="1" x14ac:dyDescent="0.25">
      <c r="A453" s="35" t="s">
        <v>228</v>
      </c>
      <c r="B453" s="33" t="s">
        <v>433</v>
      </c>
      <c r="C453" s="33" t="s">
        <v>56</v>
      </c>
      <c r="D453" s="33" t="s">
        <v>10</v>
      </c>
      <c r="E453" s="33" t="s">
        <v>12</v>
      </c>
      <c r="F453" s="33" t="s">
        <v>13</v>
      </c>
      <c r="G453" s="34">
        <f>G454+G471</f>
        <v>222</v>
      </c>
      <c r="H453" s="34">
        <f>H454+H471</f>
        <v>438.9</v>
      </c>
      <c r="I453" s="34">
        <f>I454+I471+I476</f>
        <v>166.6</v>
      </c>
    </row>
    <row r="454" spans="1:9" s="9" customFormat="1" ht="54" customHeight="1" x14ac:dyDescent="0.25">
      <c r="A454" s="35" t="s">
        <v>527</v>
      </c>
      <c r="B454" s="33" t="s">
        <v>433</v>
      </c>
      <c r="C454" s="33" t="s">
        <v>56</v>
      </c>
      <c r="D454" s="33" t="s">
        <v>10</v>
      </c>
      <c r="E454" s="33" t="s">
        <v>108</v>
      </c>
      <c r="F454" s="33" t="s">
        <v>13</v>
      </c>
      <c r="G454" s="34">
        <f>G455+G459+G467</f>
        <v>0</v>
      </c>
      <c r="H454" s="34">
        <f>H455+H459+H467</f>
        <v>272.3</v>
      </c>
      <c r="I454" s="34">
        <f>I455+I459+I467</f>
        <v>100</v>
      </c>
    </row>
    <row r="455" spans="1:9" s="9" customFormat="1" ht="64.5" x14ac:dyDescent="0.25">
      <c r="A455" s="35" t="s">
        <v>440</v>
      </c>
      <c r="B455" s="33" t="s">
        <v>433</v>
      </c>
      <c r="C455" s="33" t="s">
        <v>56</v>
      </c>
      <c r="D455" s="33" t="s">
        <v>10</v>
      </c>
      <c r="E455" s="33" t="s">
        <v>230</v>
      </c>
      <c r="F455" s="33" t="s">
        <v>13</v>
      </c>
      <c r="G455" s="34">
        <f>G456</f>
        <v>0</v>
      </c>
      <c r="H455" s="34">
        <f t="shared" ref="H455:I457" si="58">H456</f>
        <v>272.3</v>
      </c>
      <c r="I455" s="34">
        <f t="shared" si="58"/>
        <v>100</v>
      </c>
    </row>
    <row r="456" spans="1:9" s="9" customFormat="1" ht="19.5" customHeight="1" x14ac:dyDescent="0.25">
      <c r="A456" s="35" t="s">
        <v>89</v>
      </c>
      <c r="B456" s="33" t="s">
        <v>433</v>
      </c>
      <c r="C456" s="33" t="s">
        <v>56</v>
      </c>
      <c r="D456" s="33" t="s">
        <v>10</v>
      </c>
      <c r="E456" s="33" t="s">
        <v>231</v>
      </c>
      <c r="F456" s="33" t="s">
        <v>13</v>
      </c>
      <c r="G456" s="34">
        <f>G457</f>
        <v>0</v>
      </c>
      <c r="H456" s="34">
        <f t="shared" si="58"/>
        <v>272.3</v>
      </c>
      <c r="I456" s="34">
        <f t="shared" si="58"/>
        <v>100</v>
      </c>
    </row>
    <row r="457" spans="1:9" s="9" customFormat="1" ht="29.25" customHeight="1" x14ac:dyDescent="0.25">
      <c r="A457" s="35" t="s">
        <v>32</v>
      </c>
      <c r="B457" s="33" t="s">
        <v>433</v>
      </c>
      <c r="C457" s="33" t="s">
        <v>56</v>
      </c>
      <c r="D457" s="33" t="s">
        <v>10</v>
      </c>
      <c r="E457" s="33" t="s">
        <v>231</v>
      </c>
      <c r="F457" s="33" t="s">
        <v>33</v>
      </c>
      <c r="G457" s="34">
        <f>G458</f>
        <v>0</v>
      </c>
      <c r="H457" s="34">
        <f t="shared" si="58"/>
        <v>272.3</v>
      </c>
      <c r="I457" s="34">
        <f t="shared" si="58"/>
        <v>100</v>
      </c>
    </row>
    <row r="458" spans="1:9" s="9" customFormat="1" ht="30" customHeight="1" x14ac:dyDescent="0.25">
      <c r="A458" s="35" t="s">
        <v>34</v>
      </c>
      <c r="B458" s="33" t="s">
        <v>433</v>
      </c>
      <c r="C458" s="33" t="s">
        <v>56</v>
      </c>
      <c r="D458" s="33" t="s">
        <v>10</v>
      </c>
      <c r="E458" s="33" t="s">
        <v>231</v>
      </c>
      <c r="F458" s="33" t="s">
        <v>35</v>
      </c>
      <c r="G458" s="34">
        <f>272.3-272.3</f>
        <v>0</v>
      </c>
      <c r="H458" s="34">
        <v>272.3</v>
      </c>
      <c r="I458" s="34">
        <v>100</v>
      </c>
    </row>
    <row r="459" spans="1:9" s="9" customFormat="1" ht="39" hidden="1" x14ac:dyDescent="0.25">
      <c r="A459" s="35" t="s">
        <v>232</v>
      </c>
      <c r="B459" s="33" t="s">
        <v>433</v>
      </c>
      <c r="C459" s="33" t="s">
        <v>56</v>
      </c>
      <c r="D459" s="33" t="s">
        <v>10</v>
      </c>
      <c r="E459" s="33" t="s">
        <v>233</v>
      </c>
      <c r="F459" s="33" t="s">
        <v>13</v>
      </c>
      <c r="G459" s="34">
        <f>G460</f>
        <v>0</v>
      </c>
      <c r="H459" s="34">
        <f>H460</f>
        <v>0</v>
      </c>
      <c r="I459" s="34">
        <f>I460</f>
        <v>0</v>
      </c>
    </row>
    <row r="460" spans="1:9" s="9" customFormat="1" ht="15" hidden="1" x14ac:dyDescent="0.25">
      <c r="A460" s="35" t="s">
        <v>89</v>
      </c>
      <c r="B460" s="33" t="s">
        <v>433</v>
      </c>
      <c r="C460" s="33" t="s">
        <v>56</v>
      </c>
      <c r="D460" s="33" t="s">
        <v>10</v>
      </c>
      <c r="E460" s="33" t="s">
        <v>234</v>
      </c>
      <c r="F460" s="33" t="s">
        <v>13</v>
      </c>
      <c r="G460" s="34">
        <f>G461+G463</f>
        <v>0</v>
      </c>
      <c r="H460" s="34">
        <f>H461+H463</f>
        <v>0</v>
      </c>
      <c r="I460" s="34">
        <f>I461+I463</f>
        <v>0</v>
      </c>
    </row>
    <row r="461" spans="1:9" s="9" customFormat="1" ht="26.25" hidden="1" x14ac:dyDescent="0.25">
      <c r="A461" s="35" t="s">
        <v>32</v>
      </c>
      <c r="B461" s="33" t="s">
        <v>433</v>
      </c>
      <c r="C461" s="33" t="s">
        <v>56</v>
      </c>
      <c r="D461" s="33" t="s">
        <v>10</v>
      </c>
      <c r="E461" s="33" t="s">
        <v>234</v>
      </c>
      <c r="F461" s="33" t="s">
        <v>33</v>
      </c>
      <c r="G461" s="34">
        <f>G462</f>
        <v>0</v>
      </c>
      <c r="H461" s="34">
        <f>H462</f>
        <v>0</v>
      </c>
      <c r="I461" s="34">
        <f>I462</f>
        <v>0</v>
      </c>
    </row>
    <row r="462" spans="1:9" s="9" customFormat="1" ht="26.25" hidden="1" x14ac:dyDescent="0.25">
      <c r="A462" s="35" t="s">
        <v>34</v>
      </c>
      <c r="B462" s="33" t="s">
        <v>433</v>
      </c>
      <c r="C462" s="33" t="s">
        <v>56</v>
      </c>
      <c r="D462" s="33" t="s">
        <v>10</v>
      </c>
      <c r="E462" s="33" t="s">
        <v>234</v>
      </c>
      <c r="F462" s="33" t="s">
        <v>35</v>
      </c>
      <c r="G462" s="34">
        <f>15.3+29.5-44.8</f>
        <v>0</v>
      </c>
      <c r="H462" s="34">
        <f>15.3+29.5-44.8</f>
        <v>0</v>
      </c>
      <c r="I462" s="34">
        <f>15.3+29.5-44.8</f>
        <v>0</v>
      </c>
    </row>
    <row r="463" spans="1:9" s="9" customFormat="1" ht="39" hidden="1" x14ac:dyDescent="0.25">
      <c r="A463" s="35" t="s">
        <v>134</v>
      </c>
      <c r="B463" s="33" t="s">
        <v>433</v>
      </c>
      <c r="C463" s="33" t="s">
        <v>56</v>
      </c>
      <c r="D463" s="33" t="s">
        <v>10</v>
      </c>
      <c r="E463" s="33" t="s">
        <v>234</v>
      </c>
      <c r="F463" s="33" t="s">
        <v>135</v>
      </c>
      <c r="G463" s="34">
        <f>G464</f>
        <v>0</v>
      </c>
      <c r="H463" s="34">
        <f>H464</f>
        <v>0</v>
      </c>
      <c r="I463" s="34">
        <f>I464</f>
        <v>0</v>
      </c>
    </row>
    <row r="464" spans="1:9" s="9" customFormat="1" ht="15" hidden="1" x14ac:dyDescent="0.25">
      <c r="A464" s="35" t="s">
        <v>136</v>
      </c>
      <c r="B464" s="33" t="s">
        <v>433</v>
      </c>
      <c r="C464" s="33" t="s">
        <v>56</v>
      </c>
      <c r="D464" s="33" t="s">
        <v>10</v>
      </c>
      <c r="E464" s="33" t="s">
        <v>234</v>
      </c>
      <c r="F464" s="33" t="s">
        <v>137</v>
      </c>
      <c r="G464" s="34">
        <v>0</v>
      </c>
      <c r="H464" s="34">
        <v>0</v>
      </c>
      <c r="I464" s="34">
        <v>0</v>
      </c>
    </row>
    <row r="465" spans="1:9" s="9" customFormat="1" ht="15" hidden="1" x14ac:dyDescent="0.25">
      <c r="A465" s="35" t="s">
        <v>36</v>
      </c>
      <c r="B465" s="33" t="s">
        <v>433</v>
      </c>
      <c r="C465" s="33" t="s">
        <v>56</v>
      </c>
      <c r="D465" s="33" t="s">
        <v>10</v>
      </c>
      <c r="E465" s="33" t="s">
        <v>108</v>
      </c>
      <c r="F465" s="33" t="s">
        <v>37</v>
      </c>
      <c r="G465" s="34">
        <f>G466</f>
        <v>0</v>
      </c>
      <c r="H465" s="34">
        <f>H466</f>
        <v>0</v>
      </c>
      <c r="I465" s="34">
        <f>I466</f>
        <v>0</v>
      </c>
    </row>
    <row r="466" spans="1:9" s="9" customFormat="1" ht="40.5" hidden="1" customHeight="1" x14ac:dyDescent="0.25">
      <c r="A466" s="35" t="s">
        <v>38</v>
      </c>
      <c r="B466" s="33" t="s">
        <v>433</v>
      </c>
      <c r="C466" s="33" t="s">
        <v>56</v>
      </c>
      <c r="D466" s="33" t="s">
        <v>10</v>
      </c>
      <c r="E466" s="33" t="s">
        <v>108</v>
      </c>
      <c r="F466" s="33" t="s">
        <v>39</v>
      </c>
      <c r="G466" s="34">
        <v>0</v>
      </c>
      <c r="H466" s="34">
        <v>0</v>
      </c>
      <c r="I466" s="34">
        <v>0</v>
      </c>
    </row>
    <row r="467" spans="1:9" s="9" customFormat="1" ht="38.25" hidden="1" customHeight="1" x14ac:dyDescent="0.25">
      <c r="A467" s="35" t="s">
        <v>238</v>
      </c>
      <c r="B467" s="33" t="s">
        <v>433</v>
      </c>
      <c r="C467" s="33" t="s">
        <v>56</v>
      </c>
      <c r="D467" s="33" t="s">
        <v>10</v>
      </c>
      <c r="E467" s="33" t="s">
        <v>110</v>
      </c>
      <c r="F467" s="33" t="s">
        <v>13</v>
      </c>
      <c r="G467" s="34">
        <f>G468</f>
        <v>0</v>
      </c>
      <c r="H467" s="34">
        <f t="shared" ref="H467:I469" si="59">H468</f>
        <v>0</v>
      </c>
      <c r="I467" s="34">
        <f t="shared" si="59"/>
        <v>0</v>
      </c>
    </row>
    <row r="468" spans="1:9" s="9" customFormat="1" ht="16.5" hidden="1" customHeight="1" x14ac:dyDescent="0.25">
      <c r="A468" s="35" t="s">
        <v>89</v>
      </c>
      <c r="B468" s="33" t="s">
        <v>433</v>
      </c>
      <c r="C468" s="33" t="s">
        <v>56</v>
      </c>
      <c r="D468" s="33" t="s">
        <v>10</v>
      </c>
      <c r="E468" s="33" t="s">
        <v>111</v>
      </c>
      <c r="F468" s="33" t="s">
        <v>13</v>
      </c>
      <c r="G468" s="34">
        <f>G469</f>
        <v>0</v>
      </c>
      <c r="H468" s="34">
        <f t="shared" si="59"/>
        <v>0</v>
      </c>
      <c r="I468" s="34">
        <f t="shared" si="59"/>
        <v>0</v>
      </c>
    </row>
    <row r="469" spans="1:9" s="9" customFormat="1" ht="29.25" hidden="1" customHeight="1" x14ac:dyDescent="0.25">
      <c r="A469" s="35" t="s">
        <v>32</v>
      </c>
      <c r="B469" s="33" t="s">
        <v>433</v>
      </c>
      <c r="C469" s="33" t="s">
        <v>56</v>
      </c>
      <c r="D469" s="33" t="s">
        <v>10</v>
      </c>
      <c r="E469" s="33" t="s">
        <v>111</v>
      </c>
      <c r="F469" s="33" t="s">
        <v>33</v>
      </c>
      <c r="G469" s="34">
        <f>G470</f>
        <v>0</v>
      </c>
      <c r="H469" s="34">
        <f t="shared" si="59"/>
        <v>0</v>
      </c>
      <c r="I469" s="34">
        <f t="shared" si="59"/>
        <v>0</v>
      </c>
    </row>
    <row r="470" spans="1:9" s="9" customFormat="1" ht="4.5" hidden="1" customHeight="1" x14ac:dyDescent="0.25">
      <c r="A470" s="35" t="s">
        <v>34</v>
      </c>
      <c r="B470" s="33" t="s">
        <v>433</v>
      </c>
      <c r="C470" s="33" t="s">
        <v>56</v>
      </c>
      <c r="D470" s="33" t="s">
        <v>10</v>
      </c>
      <c r="E470" s="33" t="s">
        <v>111</v>
      </c>
      <c r="F470" s="33" t="s">
        <v>35</v>
      </c>
      <c r="G470" s="34">
        <v>0</v>
      </c>
      <c r="H470" s="34">
        <v>0</v>
      </c>
      <c r="I470" s="34">
        <v>0</v>
      </c>
    </row>
    <row r="471" spans="1:9" s="9" customFormat="1" ht="33.75" customHeight="1" x14ac:dyDescent="0.25">
      <c r="A471" s="35" t="s">
        <v>532</v>
      </c>
      <c r="B471" s="33" t="s">
        <v>433</v>
      </c>
      <c r="C471" s="33" t="s">
        <v>56</v>
      </c>
      <c r="D471" s="33" t="s">
        <v>10</v>
      </c>
      <c r="E471" s="33" t="s">
        <v>119</v>
      </c>
      <c r="F471" s="33" t="s">
        <v>13</v>
      </c>
      <c r="G471" s="34">
        <f>G472</f>
        <v>222</v>
      </c>
      <c r="H471" s="34">
        <f t="shared" ref="H471:I474" si="60">H472</f>
        <v>166.6</v>
      </c>
      <c r="I471" s="34">
        <f t="shared" si="60"/>
        <v>0</v>
      </c>
    </row>
    <row r="472" spans="1:9" s="9" customFormat="1" ht="15" customHeight="1" x14ac:dyDescent="0.25">
      <c r="A472" s="35" t="s">
        <v>128</v>
      </c>
      <c r="B472" s="33" t="s">
        <v>433</v>
      </c>
      <c r="C472" s="33" t="s">
        <v>56</v>
      </c>
      <c r="D472" s="33" t="s">
        <v>10</v>
      </c>
      <c r="E472" s="33" t="s">
        <v>129</v>
      </c>
      <c r="F472" s="33" t="s">
        <v>13</v>
      </c>
      <c r="G472" s="34">
        <f>G473</f>
        <v>222</v>
      </c>
      <c r="H472" s="34">
        <f t="shared" si="60"/>
        <v>166.6</v>
      </c>
      <c r="I472" s="34">
        <f t="shared" si="60"/>
        <v>0</v>
      </c>
    </row>
    <row r="473" spans="1:9" s="9" customFormat="1" ht="18" customHeight="1" x14ac:dyDescent="0.25">
      <c r="A473" s="35" t="s">
        <v>89</v>
      </c>
      <c r="B473" s="33" t="s">
        <v>433</v>
      </c>
      <c r="C473" s="33" t="s">
        <v>56</v>
      </c>
      <c r="D473" s="33" t="s">
        <v>10</v>
      </c>
      <c r="E473" s="33" t="s">
        <v>130</v>
      </c>
      <c r="F473" s="33" t="s">
        <v>13</v>
      </c>
      <c r="G473" s="34">
        <f>G474</f>
        <v>222</v>
      </c>
      <c r="H473" s="34">
        <f t="shared" si="60"/>
        <v>166.6</v>
      </c>
      <c r="I473" s="34">
        <f t="shared" si="60"/>
        <v>0</v>
      </c>
    </row>
    <row r="474" spans="1:9" s="9" customFormat="1" ht="28.5" customHeight="1" x14ac:dyDescent="0.25">
      <c r="A474" s="35" t="s">
        <v>32</v>
      </c>
      <c r="B474" s="33" t="s">
        <v>433</v>
      </c>
      <c r="C474" s="33" t="s">
        <v>56</v>
      </c>
      <c r="D474" s="33" t="s">
        <v>10</v>
      </c>
      <c r="E474" s="33" t="s">
        <v>130</v>
      </c>
      <c r="F474" s="33" t="s">
        <v>33</v>
      </c>
      <c r="G474" s="34">
        <f>G475</f>
        <v>222</v>
      </c>
      <c r="H474" s="34">
        <f t="shared" si="60"/>
        <v>166.6</v>
      </c>
      <c r="I474" s="34">
        <f t="shared" si="60"/>
        <v>0</v>
      </c>
    </row>
    <row r="475" spans="1:9" s="9" customFormat="1" ht="29.25" customHeight="1" x14ac:dyDescent="0.25">
      <c r="A475" s="35" t="s">
        <v>34</v>
      </c>
      <c r="B475" s="33" t="s">
        <v>433</v>
      </c>
      <c r="C475" s="33" t="s">
        <v>56</v>
      </c>
      <c r="D475" s="33" t="s">
        <v>10</v>
      </c>
      <c r="E475" s="33" t="s">
        <v>130</v>
      </c>
      <c r="F475" s="33" t="s">
        <v>35</v>
      </c>
      <c r="G475" s="34">
        <f>290.8-68.8</f>
        <v>222</v>
      </c>
      <c r="H475" s="34">
        <v>166.6</v>
      </c>
      <c r="I475" s="34">
        <v>0</v>
      </c>
    </row>
    <row r="476" spans="1:9" s="9" customFormat="1" ht="29.25" customHeight="1" x14ac:dyDescent="0.25">
      <c r="A476" s="35" t="s">
        <v>558</v>
      </c>
      <c r="B476" s="33" t="s">
        <v>433</v>
      </c>
      <c r="C476" s="33" t="s">
        <v>56</v>
      </c>
      <c r="D476" s="33" t="s">
        <v>10</v>
      </c>
      <c r="E476" s="33" t="s">
        <v>538</v>
      </c>
      <c r="F476" s="33" t="s">
        <v>13</v>
      </c>
      <c r="G476" s="34">
        <v>0</v>
      </c>
      <c r="H476" s="34">
        <v>0</v>
      </c>
      <c r="I476" s="34">
        <f>I477</f>
        <v>66.599999999999994</v>
      </c>
    </row>
    <row r="477" spans="1:9" s="9" customFormat="1" ht="29.25" customHeight="1" x14ac:dyDescent="0.25">
      <c r="A477" s="35" t="s">
        <v>89</v>
      </c>
      <c r="B477" s="33" t="s">
        <v>433</v>
      </c>
      <c r="C477" s="33" t="s">
        <v>56</v>
      </c>
      <c r="D477" s="33" t="s">
        <v>10</v>
      </c>
      <c r="E477" s="33" t="s">
        <v>539</v>
      </c>
      <c r="F477" s="33" t="s">
        <v>13</v>
      </c>
      <c r="G477" s="34">
        <v>0</v>
      </c>
      <c r="H477" s="34">
        <v>0</v>
      </c>
      <c r="I477" s="34">
        <f>I478</f>
        <v>66.599999999999994</v>
      </c>
    </row>
    <row r="478" spans="1:9" s="9" customFormat="1" ht="29.25" customHeight="1" x14ac:dyDescent="0.25">
      <c r="A478" s="35" t="s">
        <v>32</v>
      </c>
      <c r="B478" s="33" t="s">
        <v>433</v>
      </c>
      <c r="C478" s="33" t="s">
        <v>56</v>
      </c>
      <c r="D478" s="33" t="s">
        <v>10</v>
      </c>
      <c r="E478" s="33" t="s">
        <v>539</v>
      </c>
      <c r="F478" s="33" t="s">
        <v>33</v>
      </c>
      <c r="G478" s="34">
        <v>0</v>
      </c>
      <c r="H478" s="34">
        <v>0</v>
      </c>
      <c r="I478" s="34">
        <f>I479</f>
        <v>66.599999999999994</v>
      </c>
    </row>
    <row r="479" spans="1:9" s="9" customFormat="1" ht="29.25" customHeight="1" x14ac:dyDescent="0.25">
      <c r="A479" s="35" t="s">
        <v>34</v>
      </c>
      <c r="B479" s="33" t="s">
        <v>433</v>
      </c>
      <c r="C479" s="33" t="s">
        <v>56</v>
      </c>
      <c r="D479" s="33" t="s">
        <v>10</v>
      </c>
      <c r="E479" s="33" t="s">
        <v>539</v>
      </c>
      <c r="F479" s="33" t="s">
        <v>35</v>
      </c>
      <c r="G479" s="34">
        <v>0</v>
      </c>
      <c r="H479" s="34">
        <v>0</v>
      </c>
      <c r="I479" s="34">
        <v>66.599999999999994</v>
      </c>
    </row>
    <row r="480" spans="1:9" ht="20.25" customHeight="1" x14ac:dyDescent="0.25">
      <c r="A480" s="35" t="s">
        <v>241</v>
      </c>
      <c r="B480" s="33" t="s">
        <v>433</v>
      </c>
      <c r="C480" s="33" t="s">
        <v>56</v>
      </c>
      <c r="D480" s="33" t="s">
        <v>15</v>
      </c>
      <c r="E480" s="33" t="s">
        <v>12</v>
      </c>
      <c r="F480" s="33" t="s">
        <v>13</v>
      </c>
      <c r="G480" s="34">
        <f>G485+G505+G521+G540+G481+G529+G549</f>
        <v>8966.2999999999993</v>
      </c>
      <c r="H480" s="34">
        <f>H485+H505+H521+H540+H481+H529</f>
        <v>2699.8999999999996</v>
      </c>
      <c r="I480" s="34">
        <f>I485+I521+I529+I536</f>
        <v>687.5</v>
      </c>
    </row>
    <row r="481" spans="1:9" ht="26.25" hidden="1" x14ac:dyDescent="0.25">
      <c r="A481" s="35" t="s">
        <v>242</v>
      </c>
      <c r="B481" s="33" t="s">
        <v>433</v>
      </c>
      <c r="C481" s="33" t="s">
        <v>56</v>
      </c>
      <c r="D481" s="33" t="s">
        <v>15</v>
      </c>
      <c r="E481" s="33" t="s">
        <v>243</v>
      </c>
      <c r="F481" s="33" t="s">
        <v>13</v>
      </c>
      <c r="G481" s="34">
        <f>G482</f>
        <v>0</v>
      </c>
      <c r="H481" s="34">
        <f t="shared" ref="H481:I483" si="61">H482</f>
        <v>0</v>
      </c>
      <c r="I481" s="34">
        <f t="shared" si="61"/>
        <v>0</v>
      </c>
    </row>
    <row r="482" spans="1:9" ht="26.25" hidden="1" x14ac:dyDescent="0.25">
      <c r="A482" s="35" t="s">
        <v>244</v>
      </c>
      <c r="B482" s="33" t="s">
        <v>433</v>
      </c>
      <c r="C482" s="33" t="s">
        <v>56</v>
      </c>
      <c r="D482" s="33" t="s">
        <v>15</v>
      </c>
      <c r="E482" s="33" t="s">
        <v>245</v>
      </c>
      <c r="F482" s="33" t="s">
        <v>13</v>
      </c>
      <c r="G482" s="34">
        <f>G483</f>
        <v>0</v>
      </c>
      <c r="H482" s="34">
        <f t="shared" si="61"/>
        <v>0</v>
      </c>
      <c r="I482" s="34">
        <f t="shared" si="61"/>
        <v>0</v>
      </c>
    </row>
    <row r="483" spans="1:9" ht="39" hidden="1" x14ac:dyDescent="0.25">
      <c r="A483" s="35" t="s">
        <v>221</v>
      </c>
      <c r="B483" s="33" t="s">
        <v>433</v>
      </c>
      <c r="C483" s="33" t="s">
        <v>56</v>
      </c>
      <c r="D483" s="33" t="s">
        <v>15</v>
      </c>
      <c r="E483" s="33" t="s">
        <v>245</v>
      </c>
      <c r="F483" s="33" t="s">
        <v>37</v>
      </c>
      <c r="G483" s="34">
        <f>G484</f>
        <v>0</v>
      </c>
      <c r="H483" s="34">
        <f t="shared" si="61"/>
        <v>0</v>
      </c>
      <c r="I483" s="34">
        <f t="shared" si="61"/>
        <v>0</v>
      </c>
    </row>
    <row r="484" spans="1:9" ht="15" hidden="1" x14ac:dyDescent="0.25">
      <c r="A484" s="35" t="s">
        <v>36</v>
      </c>
      <c r="B484" s="33" t="s">
        <v>433</v>
      </c>
      <c r="C484" s="33" t="s">
        <v>56</v>
      </c>
      <c r="D484" s="33" t="s">
        <v>15</v>
      </c>
      <c r="E484" s="33" t="s">
        <v>245</v>
      </c>
      <c r="F484" s="33" t="s">
        <v>222</v>
      </c>
      <c r="G484" s="34">
        <v>0</v>
      </c>
      <c r="H484" s="34">
        <v>0</v>
      </c>
      <c r="I484" s="34">
        <v>0</v>
      </c>
    </row>
    <row r="485" spans="1:9" s="9" customFormat="1" ht="51" customHeight="1" x14ac:dyDescent="0.25">
      <c r="A485" s="35" t="s">
        <v>527</v>
      </c>
      <c r="B485" s="33" t="s">
        <v>433</v>
      </c>
      <c r="C485" s="33" t="s">
        <v>56</v>
      </c>
      <c r="D485" s="33" t="s">
        <v>15</v>
      </c>
      <c r="E485" s="33" t="s">
        <v>108</v>
      </c>
      <c r="F485" s="33" t="s">
        <v>13</v>
      </c>
      <c r="G485" s="34">
        <f>G489+G497+G501+G486+G517</f>
        <v>1359.8999999999999</v>
      </c>
      <c r="H485" s="34">
        <f>H489+H497+H501</f>
        <v>1478.8</v>
      </c>
      <c r="I485" s="34">
        <f>I489+I497+I501</f>
        <v>508</v>
      </c>
    </row>
    <row r="486" spans="1:9" s="9" customFormat="1" ht="51" hidden="1" customHeight="1" x14ac:dyDescent="0.25">
      <c r="A486" s="35" t="s">
        <v>468</v>
      </c>
      <c r="B486" s="33" t="s">
        <v>433</v>
      </c>
      <c r="C486" s="33" t="s">
        <v>56</v>
      </c>
      <c r="D486" s="33" t="s">
        <v>15</v>
      </c>
      <c r="E486" s="33" t="s">
        <v>482</v>
      </c>
      <c r="F486" s="33" t="s">
        <v>13</v>
      </c>
      <c r="G486" s="34">
        <f>G487</f>
        <v>0</v>
      </c>
      <c r="H486" s="34">
        <v>0</v>
      </c>
      <c r="I486" s="34">
        <v>0</v>
      </c>
    </row>
    <row r="487" spans="1:9" s="9" customFormat="1" ht="31.5" hidden="1" customHeight="1" x14ac:dyDescent="0.25">
      <c r="A487" s="35" t="s">
        <v>32</v>
      </c>
      <c r="B487" s="33" t="s">
        <v>433</v>
      </c>
      <c r="C487" s="33" t="s">
        <v>56</v>
      </c>
      <c r="D487" s="33" t="s">
        <v>15</v>
      </c>
      <c r="E487" s="33" t="s">
        <v>482</v>
      </c>
      <c r="F487" s="33" t="s">
        <v>33</v>
      </c>
      <c r="G487" s="34">
        <f>G488</f>
        <v>0</v>
      </c>
      <c r="H487" s="34">
        <v>0</v>
      </c>
      <c r="I487" s="34">
        <v>0</v>
      </c>
    </row>
    <row r="488" spans="1:9" s="9" customFormat="1" ht="32.25" hidden="1" customHeight="1" x14ac:dyDescent="0.25">
      <c r="A488" s="35" t="s">
        <v>34</v>
      </c>
      <c r="B488" s="33" t="s">
        <v>433</v>
      </c>
      <c r="C488" s="33" t="s">
        <v>56</v>
      </c>
      <c r="D488" s="33" t="s">
        <v>15</v>
      </c>
      <c r="E488" s="33" t="s">
        <v>482</v>
      </c>
      <c r="F488" s="33" t="s">
        <v>35</v>
      </c>
      <c r="G488" s="34">
        <f>9602-9602</f>
        <v>0</v>
      </c>
      <c r="H488" s="34">
        <v>0</v>
      </c>
      <c r="I488" s="34">
        <v>0</v>
      </c>
    </row>
    <row r="489" spans="1:9" s="9" customFormat="1" ht="84" hidden="1" customHeight="1" x14ac:dyDescent="0.25">
      <c r="A489" s="35" t="s">
        <v>246</v>
      </c>
      <c r="B489" s="33" t="s">
        <v>433</v>
      </c>
      <c r="C489" s="33" t="s">
        <v>56</v>
      </c>
      <c r="D489" s="33" t="s">
        <v>15</v>
      </c>
      <c r="E489" s="33" t="s">
        <v>247</v>
      </c>
      <c r="F489" s="33" t="s">
        <v>13</v>
      </c>
      <c r="G489" s="34">
        <f>G492</f>
        <v>0</v>
      </c>
      <c r="H489" s="34">
        <f>H492</f>
        <v>0</v>
      </c>
      <c r="I489" s="34">
        <f>I492</f>
        <v>0</v>
      </c>
    </row>
    <row r="490" spans="1:9" s="9" customFormat="1" ht="30.75" hidden="1" customHeight="1" x14ac:dyDescent="0.25">
      <c r="A490" s="35" t="s">
        <v>32</v>
      </c>
      <c r="B490" s="33" t="s">
        <v>433</v>
      </c>
      <c r="C490" s="33" t="s">
        <v>56</v>
      </c>
      <c r="D490" s="33" t="s">
        <v>15</v>
      </c>
      <c r="E490" s="33"/>
      <c r="F490" s="33" t="s">
        <v>33</v>
      </c>
      <c r="G490" s="34"/>
      <c r="H490" s="34"/>
      <c r="I490" s="34"/>
    </row>
    <row r="491" spans="1:9" s="9" customFormat="1" ht="8.25" hidden="1" customHeight="1" x14ac:dyDescent="0.25">
      <c r="A491" s="35" t="s">
        <v>34</v>
      </c>
      <c r="B491" s="33" t="s">
        <v>433</v>
      </c>
      <c r="C491" s="33" t="s">
        <v>56</v>
      </c>
      <c r="D491" s="33" t="s">
        <v>15</v>
      </c>
      <c r="E491" s="33"/>
      <c r="F491" s="33" t="s">
        <v>35</v>
      </c>
      <c r="G491" s="34"/>
      <c r="H491" s="34"/>
      <c r="I491" s="34"/>
    </row>
    <row r="492" spans="1:9" s="9" customFormat="1" ht="18.75" hidden="1" customHeight="1" x14ac:dyDescent="0.25">
      <c r="A492" s="35" t="s">
        <v>89</v>
      </c>
      <c r="B492" s="33" t="s">
        <v>433</v>
      </c>
      <c r="C492" s="33" t="s">
        <v>56</v>
      </c>
      <c r="D492" s="33" t="s">
        <v>15</v>
      </c>
      <c r="E492" s="33" t="s">
        <v>248</v>
      </c>
      <c r="F492" s="33" t="s">
        <v>13</v>
      </c>
      <c r="G492" s="34">
        <f>G493+G495</f>
        <v>0</v>
      </c>
      <c r="H492" s="34">
        <f>H493+H495</f>
        <v>0</v>
      </c>
      <c r="I492" s="34">
        <f>I493+I495</f>
        <v>0</v>
      </c>
    </row>
    <row r="493" spans="1:9" s="9" customFormat="1" ht="30.75" hidden="1" customHeight="1" x14ac:dyDescent="0.25">
      <c r="A493" s="35" t="s">
        <v>32</v>
      </c>
      <c r="B493" s="33" t="s">
        <v>433</v>
      </c>
      <c r="C493" s="33" t="s">
        <v>56</v>
      </c>
      <c r="D493" s="33" t="s">
        <v>15</v>
      </c>
      <c r="E493" s="33" t="s">
        <v>248</v>
      </c>
      <c r="F493" s="33" t="s">
        <v>33</v>
      </c>
      <c r="G493" s="34">
        <f>G494</f>
        <v>0</v>
      </c>
      <c r="H493" s="34">
        <f>H494</f>
        <v>0</v>
      </c>
      <c r="I493" s="34">
        <f>I494</f>
        <v>0</v>
      </c>
    </row>
    <row r="494" spans="1:9" s="9" customFormat="1" ht="30.75" hidden="1" customHeight="1" x14ac:dyDescent="0.25">
      <c r="A494" s="35" t="s">
        <v>34</v>
      </c>
      <c r="B494" s="33" t="s">
        <v>433</v>
      </c>
      <c r="C494" s="33" t="s">
        <v>56</v>
      </c>
      <c r="D494" s="33" t="s">
        <v>15</v>
      </c>
      <c r="E494" s="33" t="s">
        <v>248</v>
      </c>
      <c r="F494" s="33" t="s">
        <v>35</v>
      </c>
      <c r="G494" s="34">
        <f>50-50</f>
        <v>0</v>
      </c>
      <c r="H494" s="34">
        <f>50-50</f>
        <v>0</v>
      </c>
      <c r="I494" s="34">
        <f>50-50</f>
        <v>0</v>
      </c>
    </row>
    <row r="495" spans="1:9" s="9" customFormat="1" ht="28.5" hidden="1" customHeight="1" x14ac:dyDescent="0.25">
      <c r="A495" s="35" t="s">
        <v>461</v>
      </c>
      <c r="B495" s="33" t="s">
        <v>433</v>
      </c>
      <c r="C495" s="33" t="s">
        <v>56</v>
      </c>
      <c r="D495" s="33" t="s">
        <v>15</v>
      </c>
      <c r="E495" s="33" t="s">
        <v>248</v>
      </c>
      <c r="F495" s="33" t="s">
        <v>135</v>
      </c>
      <c r="G495" s="34">
        <f>G496</f>
        <v>0</v>
      </c>
      <c r="H495" s="34">
        <f>H496</f>
        <v>0</v>
      </c>
      <c r="I495" s="34">
        <f>I496</f>
        <v>0</v>
      </c>
    </row>
    <row r="496" spans="1:9" s="9" customFormat="1" ht="14.25" hidden="1" customHeight="1" x14ac:dyDescent="0.25">
      <c r="A496" s="35" t="s">
        <v>136</v>
      </c>
      <c r="B496" s="33" t="s">
        <v>433</v>
      </c>
      <c r="C496" s="33" t="s">
        <v>56</v>
      </c>
      <c r="D496" s="33" t="s">
        <v>15</v>
      </c>
      <c r="E496" s="33" t="s">
        <v>248</v>
      </c>
      <c r="F496" s="33" t="s">
        <v>137</v>
      </c>
      <c r="G496" s="34"/>
      <c r="H496" s="34"/>
      <c r="I496" s="34"/>
    </row>
    <row r="497" spans="1:9" s="9" customFormat="1" ht="45.75" customHeight="1" x14ac:dyDescent="0.25">
      <c r="A497" s="35" t="s">
        <v>251</v>
      </c>
      <c r="B497" s="33" t="s">
        <v>433</v>
      </c>
      <c r="C497" s="33" t="s">
        <v>56</v>
      </c>
      <c r="D497" s="33" t="s">
        <v>15</v>
      </c>
      <c r="E497" s="33" t="s">
        <v>236</v>
      </c>
      <c r="F497" s="33" t="s">
        <v>13</v>
      </c>
      <c r="G497" s="34">
        <f>G498</f>
        <v>0</v>
      </c>
      <c r="H497" s="34">
        <f t="shared" ref="H497:I499" si="62">H498</f>
        <v>800</v>
      </c>
      <c r="I497" s="34">
        <f t="shared" si="62"/>
        <v>260</v>
      </c>
    </row>
    <row r="498" spans="1:9" s="9" customFormat="1" ht="17.25" customHeight="1" x14ac:dyDescent="0.25">
      <c r="A498" s="35" t="s">
        <v>89</v>
      </c>
      <c r="B498" s="33" t="s">
        <v>433</v>
      </c>
      <c r="C498" s="33" t="s">
        <v>56</v>
      </c>
      <c r="D498" s="33" t="s">
        <v>15</v>
      </c>
      <c r="E498" s="33" t="s">
        <v>237</v>
      </c>
      <c r="F498" s="33" t="s">
        <v>13</v>
      </c>
      <c r="G498" s="34">
        <f>G499</f>
        <v>0</v>
      </c>
      <c r="H498" s="34">
        <f t="shared" si="62"/>
        <v>800</v>
      </c>
      <c r="I498" s="34">
        <f t="shared" si="62"/>
        <v>260</v>
      </c>
    </row>
    <row r="499" spans="1:9" s="9" customFormat="1" ht="27" customHeight="1" x14ac:dyDescent="0.25">
      <c r="A499" s="35" t="s">
        <v>32</v>
      </c>
      <c r="B499" s="33" t="s">
        <v>433</v>
      </c>
      <c r="C499" s="33" t="s">
        <v>56</v>
      </c>
      <c r="D499" s="33" t="s">
        <v>15</v>
      </c>
      <c r="E499" s="33" t="s">
        <v>237</v>
      </c>
      <c r="F499" s="33" t="s">
        <v>33</v>
      </c>
      <c r="G499" s="34">
        <f>G500</f>
        <v>0</v>
      </c>
      <c r="H499" s="34">
        <f t="shared" si="62"/>
        <v>800</v>
      </c>
      <c r="I499" s="34">
        <f t="shared" si="62"/>
        <v>260</v>
      </c>
    </row>
    <row r="500" spans="1:9" s="9" customFormat="1" ht="30" customHeight="1" x14ac:dyDescent="0.25">
      <c r="A500" s="35" t="s">
        <v>34</v>
      </c>
      <c r="B500" s="33" t="s">
        <v>433</v>
      </c>
      <c r="C500" s="33" t="s">
        <v>56</v>
      </c>
      <c r="D500" s="33" t="s">
        <v>15</v>
      </c>
      <c r="E500" s="33" t="s">
        <v>237</v>
      </c>
      <c r="F500" s="33" t="s">
        <v>35</v>
      </c>
      <c r="G500" s="34">
        <f>600-243.3-356.7</f>
        <v>0</v>
      </c>
      <c r="H500" s="34">
        <v>800</v>
      </c>
      <c r="I500" s="34">
        <v>260</v>
      </c>
    </row>
    <row r="501" spans="1:9" s="9" customFormat="1" ht="27" customHeight="1" x14ac:dyDescent="0.25">
      <c r="A501" s="35" t="s">
        <v>634</v>
      </c>
      <c r="B501" s="33" t="s">
        <v>433</v>
      </c>
      <c r="C501" s="33" t="s">
        <v>56</v>
      </c>
      <c r="D501" s="33" t="s">
        <v>15</v>
      </c>
      <c r="E501" s="33" t="s">
        <v>211</v>
      </c>
      <c r="F501" s="33" t="s">
        <v>13</v>
      </c>
      <c r="G501" s="34">
        <f>G502</f>
        <v>1359.8999999999999</v>
      </c>
      <c r="H501" s="34">
        <f t="shared" ref="H501:I503" si="63">H502</f>
        <v>678.8</v>
      </c>
      <c r="I501" s="34">
        <f t="shared" si="63"/>
        <v>248</v>
      </c>
    </row>
    <row r="502" spans="1:9" s="9" customFormat="1" ht="17.25" customHeight="1" x14ac:dyDescent="0.25">
      <c r="A502" s="35" t="s">
        <v>89</v>
      </c>
      <c r="B502" s="33" t="s">
        <v>433</v>
      </c>
      <c r="C502" s="33" t="s">
        <v>56</v>
      </c>
      <c r="D502" s="33" t="s">
        <v>15</v>
      </c>
      <c r="E502" s="33" t="s">
        <v>212</v>
      </c>
      <c r="F502" s="33" t="s">
        <v>13</v>
      </c>
      <c r="G502" s="34">
        <f>G503</f>
        <v>1359.8999999999999</v>
      </c>
      <c r="H502" s="34">
        <f t="shared" si="63"/>
        <v>678.8</v>
      </c>
      <c r="I502" s="34">
        <f t="shared" si="63"/>
        <v>248</v>
      </c>
    </row>
    <row r="503" spans="1:9" s="9" customFormat="1" ht="29.25" customHeight="1" x14ac:dyDescent="0.25">
      <c r="A503" s="35" t="s">
        <v>32</v>
      </c>
      <c r="B503" s="33" t="s">
        <v>433</v>
      </c>
      <c r="C503" s="33" t="s">
        <v>56</v>
      </c>
      <c r="D503" s="33" t="s">
        <v>15</v>
      </c>
      <c r="E503" s="33" t="s">
        <v>212</v>
      </c>
      <c r="F503" s="33" t="s">
        <v>33</v>
      </c>
      <c r="G503" s="34">
        <f>G504</f>
        <v>1359.8999999999999</v>
      </c>
      <c r="H503" s="34">
        <f t="shared" si="63"/>
        <v>678.8</v>
      </c>
      <c r="I503" s="34">
        <f t="shared" si="63"/>
        <v>248</v>
      </c>
    </row>
    <row r="504" spans="1:9" s="9" customFormat="1" ht="30" customHeight="1" x14ac:dyDescent="0.25">
      <c r="A504" s="35" t="s">
        <v>34</v>
      </c>
      <c r="B504" s="33" t="s">
        <v>433</v>
      </c>
      <c r="C504" s="33" t="s">
        <v>56</v>
      </c>
      <c r="D504" s="33" t="s">
        <v>15</v>
      </c>
      <c r="E504" s="33" t="s">
        <v>212</v>
      </c>
      <c r="F504" s="33" t="s">
        <v>35</v>
      </c>
      <c r="G504" s="34">
        <f>171.1+2644.6-711.1-89.4-300-1062.6-6.1-151.4-0.1+458.9+408-2</f>
        <v>1359.8999999999999</v>
      </c>
      <c r="H504" s="34">
        <v>678.8</v>
      </c>
      <c r="I504" s="34">
        <v>248</v>
      </c>
    </row>
    <row r="505" spans="1:9" s="9" customFormat="1" ht="30" hidden="1" customHeight="1" x14ac:dyDescent="0.25">
      <c r="A505" s="35" t="s">
        <v>259</v>
      </c>
      <c r="B505" s="33" t="s">
        <v>433</v>
      </c>
      <c r="C505" s="33" t="s">
        <v>56</v>
      </c>
      <c r="D505" s="33" t="s">
        <v>15</v>
      </c>
      <c r="E505" s="33" t="s">
        <v>119</v>
      </c>
      <c r="F505" s="33" t="s">
        <v>13</v>
      </c>
      <c r="G505" s="34">
        <f>G506</f>
        <v>0</v>
      </c>
      <c r="H505" s="34">
        <f t="shared" ref="H505:I508" si="64">H506</f>
        <v>0</v>
      </c>
      <c r="I505" s="34">
        <f t="shared" si="64"/>
        <v>0</v>
      </c>
    </row>
    <row r="506" spans="1:9" s="9" customFormat="1" ht="18" hidden="1" customHeight="1" x14ac:dyDescent="0.25">
      <c r="A506" s="35" t="s">
        <v>128</v>
      </c>
      <c r="B506" s="33" t="s">
        <v>433</v>
      </c>
      <c r="C506" s="33" t="s">
        <v>56</v>
      </c>
      <c r="D506" s="33" t="s">
        <v>15</v>
      </c>
      <c r="E506" s="33" t="s">
        <v>129</v>
      </c>
      <c r="F506" s="33" t="s">
        <v>13</v>
      </c>
      <c r="G506" s="34">
        <f>G507</f>
        <v>0</v>
      </c>
      <c r="H506" s="34">
        <f t="shared" si="64"/>
        <v>0</v>
      </c>
      <c r="I506" s="34">
        <f t="shared" si="64"/>
        <v>0</v>
      </c>
    </row>
    <row r="507" spans="1:9" s="9" customFormat="1" ht="16.5" hidden="1" customHeight="1" x14ac:dyDescent="0.25">
      <c r="A507" s="35" t="s">
        <v>89</v>
      </c>
      <c r="B507" s="33" t="s">
        <v>433</v>
      </c>
      <c r="C507" s="33" t="s">
        <v>56</v>
      </c>
      <c r="D507" s="33" t="s">
        <v>15</v>
      </c>
      <c r="E507" s="33" t="s">
        <v>130</v>
      </c>
      <c r="F507" s="33" t="s">
        <v>13</v>
      </c>
      <c r="G507" s="34">
        <f>G508</f>
        <v>0</v>
      </c>
      <c r="H507" s="34">
        <f t="shared" si="64"/>
        <v>0</v>
      </c>
      <c r="I507" s="34">
        <f t="shared" si="64"/>
        <v>0</v>
      </c>
    </row>
    <row r="508" spans="1:9" s="9" customFormat="1" ht="27" hidden="1" customHeight="1" x14ac:dyDescent="0.25">
      <c r="A508" s="35" t="s">
        <v>32</v>
      </c>
      <c r="B508" s="33" t="s">
        <v>433</v>
      </c>
      <c r="C508" s="33" t="s">
        <v>56</v>
      </c>
      <c r="D508" s="33" t="s">
        <v>15</v>
      </c>
      <c r="E508" s="33" t="s">
        <v>130</v>
      </c>
      <c r="F508" s="33" t="s">
        <v>33</v>
      </c>
      <c r="G508" s="34">
        <f>G509</f>
        <v>0</v>
      </c>
      <c r="H508" s="34">
        <f t="shared" si="64"/>
        <v>0</v>
      </c>
      <c r="I508" s="34">
        <f t="shared" si="64"/>
        <v>0</v>
      </c>
    </row>
    <row r="509" spans="1:9" s="9" customFormat="1" ht="27" hidden="1" customHeight="1" x14ac:dyDescent="0.25">
      <c r="A509" s="35" t="s">
        <v>34</v>
      </c>
      <c r="B509" s="33" t="s">
        <v>433</v>
      </c>
      <c r="C509" s="33" t="s">
        <v>56</v>
      </c>
      <c r="D509" s="33" t="s">
        <v>15</v>
      </c>
      <c r="E509" s="33" t="s">
        <v>130</v>
      </c>
      <c r="F509" s="33" t="s">
        <v>35</v>
      </c>
      <c r="G509" s="34">
        <v>0</v>
      </c>
      <c r="H509" s="34">
        <v>0</v>
      </c>
      <c r="I509" s="34">
        <v>0</v>
      </c>
    </row>
    <row r="510" spans="1:9" ht="30.75" hidden="1" customHeight="1" x14ac:dyDescent="0.25">
      <c r="A510" s="35" t="s">
        <v>242</v>
      </c>
      <c r="B510" s="33" t="s">
        <v>433</v>
      </c>
      <c r="C510" s="33" t="s">
        <v>56</v>
      </c>
      <c r="D510" s="33" t="s">
        <v>15</v>
      </c>
      <c r="E510" s="33" t="s">
        <v>243</v>
      </c>
      <c r="F510" s="33" t="s">
        <v>13</v>
      </c>
      <c r="G510" s="34">
        <f>G511</f>
        <v>0</v>
      </c>
      <c r="H510" s="34">
        <f t="shared" ref="H510:I512" si="65">H511</f>
        <v>0</v>
      </c>
      <c r="I510" s="34">
        <f t="shared" si="65"/>
        <v>0</v>
      </c>
    </row>
    <row r="511" spans="1:9" ht="29.25" hidden="1" customHeight="1" x14ac:dyDescent="0.25">
      <c r="A511" s="35" t="s">
        <v>244</v>
      </c>
      <c r="B511" s="33" t="s">
        <v>433</v>
      </c>
      <c r="C511" s="33" t="s">
        <v>56</v>
      </c>
      <c r="D511" s="33" t="s">
        <v>15</v>
      </c>
      <c r="E511" s="33" t="s">
        <v>245</v>
      </c>
      <c r="F511" s="33" t="s">
        <v>13</v>
      </c>
      <c r="G511" s="34">
        <f>G512</f>
        <v>0</v>
      </c>
      <c r="H511" s="34">
        <f t="shared" si="65"/>
        <v>0</v>
      </c>
      <c r="I511" s="34">
        <f t="shared" si="65"/>
        <v>0</v>
      </c>
    </row>
    <row r="512" spans="1:9" ht="15" hidden="1" x14ac:dyDescent="0.25">
      <c r="A512" s="35" t="s">
        <v>36</v>
      </c>
      <c r="B512" s="33" t="s">
        <v>433</v>
      </c>
      <c r="C512" s="33" t="s">
        <v>56</v>
      </c>
      <c r="D512" s="33" t="s">
        <v>15</v>
      </c>
      <c r="E512" s="33" t="s">
        <v>245</v>
      </c>
      <c r="F512" s="33" t="s">
        <v>37</v>
      </c>
      <c r="G512" s="34">
        <f>G513</f>
        <v>0</v>
      </c>
      <c r="H512" s="34">
        <f t="shared" si="65"/>
        <v>0</v>
      </c>
      <c r="I512" s="34">
        <f t="shared" si="65"/>
        <v>0</v>
      </c>
    </row>
    <row r="513" spans="1:9" ht="27.75" hidden="1" customHeight="1" x14ac:dyDescent="0.25">
      <c r="A513" s="35" t="s">
        <v>221</v>
      </c>
      <c r="B513" s="33" t="s">
        <v>433</v>
      </c>
      <c r="C513" s="33" t="s">
        <v>56</v>
      </c>
      <c r="D513" s="33" t="s">
        <v>15</v>
      </c>
      <c r="E513" s="33" t="s">
        <v>245</v>
      </c>
      <c r="F513" s="33" t="s">
        <v>222</v>
      </c>
      <c r="G513" s="34">
        <v>0</v>
      </c>
      <c r="H513" s="34">
        <v>0</v>
      </c>
      <c r="I513" s="34">
        <v>0</v>
      </c>
    </row>
    <row r="514" spans="1:9" ht="19.5" hidden="1" customHeight="1" x14ac:dyDescent="0.25">
      <c r="A514" s="35" t="s">
        <v>75</v>
      </c>
      <c r="B514" s="33" t="s">
        <v>433</v>
      </c>
      <c r="C514" s="33" t="s">
        <v>56</v>
      </c>
      <c r="D514" s="33" t="s">
        <v>15</v>
      </c>
      <c r="E514" s="33" t="s">
        <v>123</v>
      </c>
      <c r="F514" s="33" t="s">
        <v>13</v>
      </c>
      <c r="G514" s="34">
        <f t="shared" ref="G514:I515" si="66">G515</f>
        <v>0</v>
      </c>
      <c r="H514" s="34">
        <f t="shared" si="66"/>
        <v>0</v>
      </c>
      <c r="I514" s="34">
        <f t="shared" si="66"/>
        <v>0</v>
      </c>
    </row>
    <row r="515" spans="1:9" ht="18" hidden="1" customHeight="1" x14ac:dyDescent="0.25">
      <c r="A515" s="35" t="s">
        <v>124</v>
      </c>
      <c r="B515" s="33" t="s">
        <v>433</v>
      </c>
      <c r="C515" s="33" t="s">
        <v>56</v>
      </c>
      <c r="D515" s="33" t="s">
        <v>15</v>
      </c>
      <c r="E515" s="33" t="s">
        <v>125</v>
      </c>
      <c r="F515" s="33" t="s">
        <v>13</v>
      </c>
      <c r="G515" s="34">
        <f t="shared" si="66"/>
        <v>0</v>
      </c>
      <c r="H515" s="34">
        <f t="shared" si="66"/>
        <v>0</v>
      </c>
      <c r="I515" s="34">
        <f t="shared" si="66"/>
        <v>0</v>
      </c>
    </row>
    <row r="516" spans="1:9" ht="27.75" hidden="1" customHeight="1" x14ac:dyDescent="0.25">
      <c r="A516" s="35" t="s">
        <v>34</v>
      </c>
      <c r="B516" s="33" t="s">
        <v>433</v>
      </c>
      <c r="C516" s="33" t="s">
        <v>56</v>
      </c>
      <c r="D516" s="33" t="s">
        <v>15</v>
      </c>
      <c r="E516" s="33" t="s">
        <v>125</v>
      </c>
      <c r="F516" s="33" t="s">
        <v>35</v>
      </c>
      <c r="G516" s="34">
        <v>0</v>
      </c>
      <c r="H516" s="34">
        <v>0</v>
      </c>
      <c r="I516" s="34">
        <v>0</v>
      </c>
    </row>
    <row r="517" spans="1:9" ht="81" hidden="1" customHeight="1" x14ac:dyDescent="0.25">
      <c r="A517" s="35" t="s">
        <v>637</v>
      </c>
      <c r="B517" s="33" t="s">
        <v>433</v>
      </c>
      <c r="C517" s="33" t="s">
        <v>56</v>
      </c>
      <c r="D517" s="33" t="s">
        <v>15</v>
      </c>
      <c r="E517" s="33" t="s">
        <v>635</v>
      </c>
      <c r="F517" s="33" t="s">
        <v>13</v>
      </c>
      <c r="G517" s="34">
        <f>G518</f>
        <v>0</v>
      </c>
      <c r="H517" s="34">
        <v>0</v>
      </c>
      <c r="I517" s="34">
        <v>0</v>
      </c>
    </row>
    <row r="518" spans="1:9" ht="27.75" hidden="1" customHeight="1" x14ac:dyDescent="0.25">
      <c r="A518" s="35" t="s">
        <v>89</v>
      </c>
      <c r="B518" s="33" t="s">
        <v>433</v>
      </c>
      <c r="C518" s="33" t="s">
        <v>56</v>
      </c>
      <c r="D518" s="33" t="s">
        <v>15</v>
      </c>
      <c r="E518" s="33" t="s">
        <v>636</v>
      </c>
      <c r="F518" s="33" t="s">
        <v>13</v>
      </c>
      <c r="G518" s="34">
        <f>G519</f>
        <v>0</v>
      </c>
      <c r="H518" s="34">
        <v>0</v>
      </c>
      <c r="I518" s="34">
        <v>0</v>
      </c>
    </row>
    <row r="519" spans="1:9" ht="27.75" hidden="1" customHeight="1" x14ac:dyDescent="0.25">
      <c r="A519" s="59" t="s">
        <v>134</v>
      </c>
      <c r="B519" s="33" t="s">
        <v>433</v>
      </c>
      <c r="C519" s="33" t="s">
        <v>56</v>
      </c>
      <c r="D519" s="33" t="s">
        <v>15</v>
      </c>
      <c r="E519" s="33" t="s">
        <v>636</v>
      </c>
      <c r="F519" s="33" t="s">
        <v>135</v>
      </c>
      <c r="G519" s="34">
        <f>G520</f>
        <v>0</v>
      </c>
      <c r="H519" s="34">
        <v>0</v>
      </c>
      <c r="I519" s="34">
        <v>0</v>
      </c>
    </row>
    <row r="520" spans="1:9" ht="27.75" hidden="1" customHeight="1" x14ac:dyDescent="0.25">
      <c r="A520" s="35" t="s">
        <v>136</v>
      </c>
      <c r="B520" s="33" t="s">
        <v>433</v>
      </c>
      <c r="C520" s="33" t="s">
        <v>56</v>
      </c>
      <c r="D520" s="33" t="s">
        <v>15</v>
      </c>
      <c r="E520" s="33" t="s">
        <v>636</v>
      </c>
      <c r="F520" s="33" t="s">
        <v>137</v>
      </c>
      <c r="G520" s="34">
        <f>1311-1311</f>
        <v>0</v>
      </c>
      <c r="H520" s="34">
        <v>0</v>
      </c>
      <c r="I520" s="34">
        <v>0</v>
      </c>
    </row>
    <row r="521" spans="1:9" ht="43.5" customHeight="1" x14ac:dyDescent="0.25">
      <c r="A521" s="35" t="s">
        <v>560</v>
      </c>
      <c r="B521" s="33" t="s">
        <v>433</v>
      </c>
      <c r="C521" s="33" t="s">
        <v>56</v>
      </c>
      <c r="D521" s="33" t="s">
        <v>15</v>
      </c>
      <c r="E521" s="33" t="s">
        <v>252</v>
      </c>
      <c r="F521" s="33" t="s">
        <v>13</v>
      </c>
      <c r="G521" s="34">
        <f>G522</f>
        <v>753.3</v>
      </c>
      <c r="H521" s="34">
        <f t="shared" ref="H521:I524" si="67">H522</f>
        <v>490.3</v>
      </c>
      <c r="I521" s="34">
        <f t="shared" si="67"/>
        <v>63.4</v>
      </c>
    </row>
    <row r="522" spans="1:9" ht="27.75" customHeight="1" x14ac:dyDescent="0.25">
      <c r="A522" s="35" t="s">
        <v>256</v>
      </c>
      <c r="B522" s="33" t="s">
        <v>433</v>
      </c>
      <c r="C522" s="33" t="s">
        <v>56</v>
      </c>
      <c r="D522" s="33" t="s">
        <v>15</v>
      </c>
      <c r="E522" s="33" t="s">
        <v>257</v>
      </c>
      <c r="F522" s="33" t="s">
        <v>13</v>
      </c>
      <c r="G522" s="34">
        <f>G523+G526</f>
        <v>753.3</v>
      </c>
      <c r="H522" s="34">
        <f>H523</f>
        <v>490.3</v>
      </c>
      <c r="I522" s="34">
        <f>I523</f>
        <v>63.4</v>
      </c>
    </row>
    <row r="523" spans="1:9" ht="16.5" customHeight="1" x14ac:dyDescent="0.25">
      <c r="A523" s="35" t="s">
        <v>89</v>
      </c>
      <c r="B523" s="33" t="s">
        <v>433</v>
      </c>
      <c r="C523" s="33" t="s">
        <v>56</v>
      </c>
      <c r="D523" s="33" t="s">
        <v>15</v>
      </c>
      <c r="E523" s="33" t="s">
        <v>258</v>
      </c>
      <c r="F523" s="33" t="s">
        <v>13</v>
      </c>
      <c r="G523" s="34">
        <f>G524</f>
        <v>753.3</v>
      </c>
      <c r="H523" s="34">
        <f t="shared" si="67"/>
        <v>490.3</v>
      </c>
      <c r="I523" s="34">
        <f t="shared" si="67"/>
        <v>63.4</v>
      </c>
    </row>
    <row r="524" spans="1:9" ht="27.75" customHeight="1" x14ac:dyDescent="0.25">
      <c r="A524" s="35" t="s">
        <v>32</v>
      </c>
      <c r="B524" s="33" t="s">
        <v>433</v>
      </c>
      <c r="C524" s="33" t="s">
        <v>56</v>
      </c>
      <c r="D524" s="33" t="s">
        <v>15</v>
      </c>
      <c r="E524" s="33" t="s">
        <v>258</v>
      </c>
      <c r="F524" s="33" t="s">
        <v>33</v>
      </c>
      <c r="G524" s="34">
        <f>G525</f>
        <v>753.3</v>
      </c>
      <c r="H524" s="34">
        <f t="shared" si="67"/>
        <v>490.3</v>
      </c>
      <c r="I524" s="34">
        <f t="shared" si="67"/>
        <v>63.4</v>
      </c>
    </row>
    <row r="525" spans="1:9" ht="27.75" customHeight="1" x14ac:dyDescent="0.25">
      <c r="A525" s="35" t="s">
        <v>34</v>
      </c>
      <c r="B525" s="33" t="s">
        <v>433</v>
      </c>
      <c r="C525" s="33" t="s">
        <v>56</v>
      </c>
      <c r="D525" s="33" t="s">
        <v>15</v>
      </c>
      <c r="E525" s="33" t="s">
        <v>258</v>
      </c>
      <c r="F525" s="33" t="s">
        <v>35</v>
      </c>
      <c r="G525" s="34">
        <f>490.3+183.6+79.4+673.7-673.7</f>
        <v>753.3</v>
      </c>
      <c r="H525" s="34">
        <v>490.3</v>
      </c>
      <c r="I525" s="34">
        <v>63.4</v>
      </c>
    </row>
    <row r="526" spans="1:9" ht="40.5" hidden="1" customHeight="1" x14ac:dyDescent="0.25">
      <c r="A526" s="35" t="s">
        <v>468</v>
      </c>
      <c r="B526" s="33" t="s">
        <v>433</v>
      </c>
      <c r="C526" s="33" t="s">
        <v>56</v>
      </c>
      <c r="D526" s="33" t="s">
        <v>15</v>
      </c>
      <c r="E526" s="33" t="s">
        <v>483</v>
      </c>
      <c r="F526" s="33" t="s">
        <v>13</v>
      </c>
      <c r="G526" s="34">
        <f>G527</f>
        <v>0</v>
      </c>
      <c r="H526" s="34">
        <v>0</v>
      </c>
      <c r="I526" s="34">
        <v>0</v>
      </c>
    </row>
    <row r="527" spans="1:9" ht="27.75" hidden="1" customHeight="1" x14ac:dyDescent="0.25">
      <c r="A527" s="35" t="s">
        <v>32</v>
      </c>
      <c r="B527" s="33" t="s">
        <v>433</v>
      </c>
      <c r="C527" s="33" t="s">
        <v>56</v>
      </c>
      <c r="D527" s="33" t="s">
        <v>15</v>
      </c>
      <c r="E527" s="33" t="s">
        <v>483</v>
      </c>
      <c r="F527" s="33" t="s">
        <v>33</v>
      </c>
      <c r="G527" s="34">
        <f>G528</f>
        <v>0</v>
      </c>
      <c r="H527" s="34">
        <v>0</v>
      </c>
      <c r="I527" s="34">
        <v>0</v>
      </c>
    </row>
    <row r="528" spans="1:9" ht="27.75" hidden="1" customHeight="1" x14ac:dyDescent="0.25">
      <c r="A528" s="35" t="s">
        <v>34</v>
      </c>
      <c r="B528" s="33" t="s">
        <v>433</v>
      </c>
      <c r="C528" s="33" t="s">
        <v>56</v>
      </c>
      <c r="D528" s="33" t="s">
        <v>15</v>
      </c>
      <c r="E528" s="33" t="s">
        <v>483</v>
      </c>
      <c r="F528" s="33" t="s">
        <v>35</v>
      </c>
      <c r="G528" s="34"/>
      <c r="H528" s="34"/>
      <c r="I528" s="34"/>
    </row>
    <row r="529" spans="1:9" ht="33.75" customHeight="1" x14ac:dyDescent="0.25">
      <c r="A529" s="35" t="s">
        <v>532</v>
      </c>
      <c r="B529" s="33" t="s">
        <v>433</v>
      </c>
      <c r="C529" s="33" t="s">
        <v>56</v>
      </c>
      <c r="D529" s="33" t="s">
        <v>15</v>
      </c>
      <c r="E529" s="33" t="s">
        <v>119</v>
      </c>
      <c r="F529" s="33" t="s">
        <v>13</v>
      </c>
      <c r="G529" s="34">
        <f>G530</f>
        <v>1013.1</v>
      </c>
      <c r="H529" s="34">
        <f t="shared" ref="H529:I530" si="68">H530</f>
        <v>614.70000000000005</v>
      </c>
      <c r="I529" s="34">
        <f t="shared" si="68"/>
        <v>0</v>
      </c>
    </row>
    <row r="530" spans="1:9" ht="21" customHeight="1" x14ac:dyDescent="0.25">
      <c r="A530" s="35" t="s">
        <v>128</v>
      </c>
      <c r="B530" s="33" t="s">
        <v>433</v>
      </c>
      <c r="C530" s="33" t="s">
        <v>56</v>
      </c>
      <c r="D530" s="33" t="s">
        <v>15</v>
      </c>
      <c r="E530" s="33" t="s">
        <v>129</v>
      </c>
      <c r="F530" s="33" t="s">
        <v>13</v>
      </c>
      <c r="G530" s="34">
        <f>G531</f>
        <v>1013.1</v>
      </c>
      <c r="H530" s="34">
        <f t="shared" si="68"/>
        <v>614.70000000000005</v>
      </c>
      <c r="I530" s="34">
        <f t="shared" si="68"/>
        <v>0</v>
      </c>
    </row>
    <row r="531" spans="1:9" ht="27.75" customHeight="1" x14ac:dyDescent="0.25">
      <c r="A531" s="35" t="s">
        <v>89</v>
      </c>
      <c r="B531" s="33" t="s">
        <v>433</v>
      </c>
      <c r="C531" s="33" t="s">
        <v>56</v>
      </c>
      <c r="D531" s="33" t="s">
        <v>15</v>
      </c>
      <c r="E531" s="33" t="s">
        <v>130</v>
      </c>
      <c r="F531" s="33" t="s">
        <v>13</v>
      </c>
      <c r="G531" s="34">
        <f>G532+G534</f>
        <v>1013.1</v>
      </c>
      <c r="H531" s="34">
        <f t="shared" ref="H531:I531" si="69">H532+H534</f>
        <v>614.70000000000005</v>
      </c>
      <c r="I531" s="34">
        <f t="shared" si="69"/>
        <v>0</v>
      </c>
    </row>
    <row r="532" spans="1:9" ht="27.75" customHeight="1" x14ac:dyDescent="0.25">
      <c r="A532" s="35" t="s">
        <v>32</v>
      </c>
      <c r="B532" s="33" t="s">
        <v>433</v>
      </c>
      <c r="C532" s="33" t="s">
        <v>56</v>
      </c>
      <c r="D532" s="33" t="s">
        <v>15</v>
      </c>
      <c r="E532" s="33" t="s">
        <v>130</v>
      </c>
      <c r="F532" s="33" t="s">
        <v>33</v>
      </c>
      <c r="G532" s="34">
        <f>G533</f>
        <v>494.5</v>
      </c>
      <c r="H532" s="34">
        <f t="shared" ref="H532:I532" si="70">H533</f>
        <v>396</v>
      </c>
      <c r="I532" s="34">
        <f t="shared" si="70"/>
        <v>0</v>
      </c>
    </row>
    <row r="533" spans="1:9" ht="27.75" customHeight="1" x14ac:dyDescent="0.25">
      <c r="A533" s="35" t="s">
        <v>34</v>
      </c>
      <c r="B533" s="33" t="s">
        <v>433</v>
      </c>
      <c r="C533" s="33" t="s">
        <v>56</v>
      </c>
      <c r="D533" s="33" t="s">
        <v>15</v>
      </c>
      <c r="E533" s="33" t="s">
        <v>130</v>
      </c>
      <c r="F533" s="33" t="s">
        <v>35</v>
      </c>
      <c r="G533" s="34">
        <f>396+98.5</f>
        <v>494.5</v>
      </c>
      <c r="H533" s="34">
        <v>396</v>
      </c>
      <c r="I533" s="34">
        <v>0</v>
      </c>
    </row>
    <row r="534" spans="1:9" ht="27.75" customHeight="1" x14ac:dyDescent="0.25">
      <c r="A534" s="35" t="s">
        <v>36</v>
      </c>
      <c r="B534" s="33" t="s">
        <v>433</v>
      </c>
      <c r="C534" s="33" t="s">
        <v>56</v>
      </c>
      <c r="D534" s="33" t="s">
        <v>15</v>
      </c>
      <c r="E534" s="33" t="s">
        <v>130</v>
      </c>
      <c r="F534" s="33" t="s">
        <v>37</v>
      </c>
      <c r="G534" s="34">
        <f>G535</f>
        <v>518.6</v>
      </c>
      <c r="H534" s="34">
        <f t="shared" ref="H534:I534" si="71">H535</f>
        <v>218.7</v>
      </c>
      <c r="I534" s="34">
        <f t="shared" si="71"/>
        <v>0</v>
      </c>
    </row>
    <row r="535" spans="1:9" ht="48.75" customHeight="1" x14ac:dyDescent="0.25">
      <c r="A535" s="45" t="s">
        <v>484</v>
      </c>
      <c r="B535" s="33" t="s">
        <v>433</v>
      </c>
      <c r="C535" s="33" t="s">
        <v>56</v>
      </c>
      <c r="D535" s="33" t="s">
        <v>15</v>
      </c>
      <c r="E535" s="33" t="s">
        <v>130</v>
      </c>
      <c r="F535" s="33" t="s">
        <v>222</v>
      </c>
      <c r="G535" s="34">
        <f>400-116.1+23.7-161.7+72.8+300-0.1</f>
        <v>518.6</v>
      </c>
      <c r="H535" s="34">
        <v>218.7</v>
      </c>
      <c r="I535" s="34">
        <v>0</v>
      </c>
    </row>
    <row r="536" spans="1:9" ht="30.75" customHeight="1" x14ac:dyDescent="0.25">
      <c r="A536" s="35" t="s">
        <v>558</v>
      </c>
      <c r="B536" s="33" t="s">
        <v>433</v>
      </c>
      <c r="C536" s="33" t="s">
        <v>56</v>
      </c>
      <c r="D536" s="33" t="s">
        <v>15</v>
      </c>
      <c r="E536" s="33" t="s">
        <v>538</v>
      </c>
      <c r="F536" s="33" t="s">
        <v>13</v>
      </c>
      <c r="G536" s="34">
        <v>0</v>
      </c>
      <c r="H536" s="34">
        <v>0</v>
      </c>
      <c r="I536" s="34">
        <f>I537</f>
        <v>116.1</v>
      </c>
    </row>
    <row r="537" spans="1:9" ht="24" customHeight="1" x14ac:dyDescent="0.25">
      <c r="A537" s="35" t="s">
        <v>89</v>
      </c>
      <c r="B537" s="33" t="s">
        <v>433</v>
      </c>
      <c r="C537" s="33" t="s">
        <v>56</v>
      </c>
      <c r="D537" s="33" t="s">
        <v>15</v>
      </c>
      <c r="E537" s="33" t="s">
        <v>539</v>
      </c>
      <c r="F537" s="33" t="s">
        <v>13</v>
      </c>
      <c r="G537" s="34">
        <v>0</v>
      </c>
      <c r="H537" s="34">
        <v>0</v>
      </c>
      <c r="I537" s="34">
        <f>I538</f>
        <v>116.1</v>
      </c>
    </row>
    <row r="538" spans="1:9" ht="24" customHeight="1" x14ac:dyDescent="0.25">
      <c r="A538" s="35" t="s">
        <v>36</v>
      </c>
      <c r="B538" s="33" t="s">
        <v>433</v>
      </c>
      <c r="C538" s="33" t="s">
        <v>56</v>
      </c>
      <c r="D538" s="33" t="s">
        <v>15</v>
      </c>
      <c r="E538" s="33" t="s">
        <v>539</v>
      </c>
      <c r="F538" s="33" t="s">
        <v>37</v>
      </c>
      <c r="G538" s="34">
        <v>0</v>
      </c>
      <c r="H538" s="34">
        <v>0</v>
      </c>
      <c r="I538" s="34">
        <f>I539</f>
        <v>116.1</v>
      </c>
    </row>
    <row r="539" spans="1:9" ht="43.5" customHeight="1" x14ac:dyDescent="0.25">
      <c r="A539" s="45" t="s">
        <v>484</v>
      </c>
      <c r="B539" s="33" t="s">
        <v>433</v>
      </c>
      <c r="C539" s="33" t="s">
        <v>56</v>
      </c>
      <c r="D539" s="33" t="s">
        <v>15</v>
      </c>
      <c r="E539" s="33" t="s">
        <v>539</v>
      </c>
      <c r="F539" s="33" t="s">
        <v>222</v>
      </c>
      <c r="G539" s="34">
        <v>0</v>
      </c>
      <c r="H539" s="34">
        <v>0</v>
      </c>
      <c r="I539" s="34">
        <v>116.1</v>
      </c>
    </row>
    <row r="540" spans="1:9" ht="55.5" customHeight="1" x14ac:dyDescent="0.25">
      <c r="A540" s="35" t="s">
        <v>517</v>
      </c>
      <c r="B540" s="33" t="s">
        <v>433</v>
      </c>
      <c r="C540" s="33" t="s">
        <v>56</v>
      </c>
      <c r="D540" s="33" t="s">
        <v>15</v>
      </c>
      <c r="E540" s="33" t="s">
        <v>132</v>
      </c>
      <c r="F540" s="33" t="s">
        <v>13</v>
      </c>
      <c r="G540" s="34">
        <f>G541+G546</f>
        <v>3040</v>
      </c>
      <c r="H540" s="34">
        <f t="shared" ref="H540:I540" si="72">H541</f>
        <v>116.1</v>
      </c>
      <c r="I540" s="34">
        <f t="shared" si="72"/>
        <v>0</v>
      </c>
    </row>
    <row r="541" spans="1:9" ht="17.25" customHeight="1" x14ac:dyDescent="0.25">
      <c r="A541" s="35" t="s">
        <v>89</v>
      </c>
      <c r="B541" s="33" t="s">
        <v>433</v>
      </c>
      <c r="C541" s="33" t="s">
        <v>56</v>
      </c>
      <c r="D541" s="33" t="s">
        <v>15</v>
      </c>
      <c r="E541" s="33" t="s">
        <v>260</v>
      </c>
      <c r="F541" s="33" t="s">
        <v>13</v>
      </c>
      <c r="G541" s="34">
        <f>G542+G544</f>
        <v>0</v>
      </c>
      <c r="H541" s="34">
        <f>H542</f>
        <v>116.1</v>
      </c>
      <c r="I541" s="34">
        <f>I542</f>
        <v>0</v>
      </c>
    </row>
    <row r="542" spans="1:9" ht="27.75" customHeight="1" x14ac:dyDescent="0.25">
      <c r="A542" s="35" t="s">
        <v>32</v>
      </c>
      <c r="B542" s="33" t="s">
        <v>433</v>
      </c>
      <c r="C542" s="33" t="s">
        <v>56</v>
      </c>
      <c r="D542" s="33" t="s">
        <v>15</v>
      </c>
      <c r="E542" s="33" t="s">
        <v>260</v>
      </c>
      <c r="F542" s="33" t="s">
        <v>33</v>
      </c>
      <c r="G542" s="34">
        <f>G543</f>
        <v>0</v>
      </c>
      <c r="H542" s="34">
        <f>H543</f>
        <v>116.1</v>
      </c>
      <c r="I542" s="34">
        <f>I543</f>
        <v>0</v>
      </c>
    </row>
    <row r="543" spans="1:9" ht="27.75" customHeight="1" x14ac:dyDescent="0.25">
      <c r="A543" s="35" t="s">
        <v>34</v>
      </c>
      <c r="B543" s="33" t="s">
        <v>433</v>
      </c>
      <c r="C543" s="33" t="s">
        <v>56</v>
      </c>
      <c r="D543" s="33" t="s">
        <v>15</v>
      </c>
      <c r="E543" s="33" t="s">
        <v>260</v>
      </c>
      <c r="F543" s="33" t="s">
        <v>35</v>
      </c>
      <c r="G543" s="34">
        <f>116.1-116.1</f>
        <v>0</v>
      </c>
      <c r="H543" s="34">
        <v>116.1</v>
      </c>
      <c r="I543" s="34">
        <v>0</v>
      </c>
    </row>
    <row r="544" spans="1:9" ht="27.75" hidden="1" customHeight="1" x14ac:dyDescent="0.25">
      <c r="A544" s="35" t="s">
        <v>134</v>
      </c>
      <c r="B544" s="33" t="s">
        <v>433</v>
      </c>
      <c r="C544" s="33" t="s">
        <v>56</v>
      </c>
      <c r="D544" s="33" t="s">
        <v>15</v>
      </c>
      <c r="E544" s="33" t="s">
        <v>260</v>
      </c>
      <c r="F544" s="33" t="s">
        <v>135</v>
      </c>
      <c r="G544" s="34">
        <f>G545</f>
        <v>0</v>
      </c>
      <c r="H544" s="34">
        <f>H545</f>
        <v>0</v>
      </c>
      <c r="I544" s="34">
        <f>I545</f>
        <v>0</v>
      </c>
    </row>
    <row r="545" spans="1:9" ht="14.25" hidden="1" customHeight="1" x14ac:dyDescent="0.25">
      <c r="A545" s="35" t="s">
        <v>136</v>
      </c>
      <c r="B545" s="33" t="s">
        <v>433</v>
      </c>
      <c r="C545" s="33" t="s">
        <v>56</v>
      </c>
      <c r="D545" s="33" t="s">
        <v>15</v>
      </c>
      <c r="E545" s="33" t="s">
        <v>260</v>
      </c>
      <c r="F545" s="33" t="s">
        <v>137</v>
      </c>
      <c r="G545" s="34"/>
      <c r="H545" s="34"/>
      <c r="I545" s="34"/>
    </row>
    <row r="546" spans="1:9" ht="31.5" customHeight="1" x14ac:dyDescent="0.25">
      <c r="A546" s="35" t="s">
        <v>586</v>
      </c>
      <c r="B546" s="33" t="s">
        <v>433</v>
      </c>
      <c r="C546" s="33" t="s">
        <v>56</v>
      </c>
      <c r="D546" s="33" t="s">
        <v>15</v>
      </c>
      <c r="E546" s="33" t="s">
        <v>585</v>
      </c>
      <c r="F546" s="33" t="s">
        <v>13</v>
      </c>
      <c r="G546" s="34">
        <f>G547</f>
        <v>3040</v>
      </c>
      <c r="H546" s="34">
        <v>0</v>
      </c>
      <c r="I546" s="34">
        <v>0</v>
      </c>
    </row>
    <row r="547" spans="1:9" ht="27.75" customHeight="1" x14ac:dyDescent="0.25">
      <c r="A547" s="35" t="s">
        <v>32</v>
      </c>
      <c r="B547" s="33" t="s">
        <v>433</v>
      </c>
      <c r="C547" s="33" t="s">
        <v>56</v>
      </c>
      <c r="D547" s="33" t="s">
        <v>15</v>
      </c>
      <c r="E547" s="33" t="s">
        <v>585</v>
      </c>
      <c r="F547" s="33" t="s">
        <v>33</v>
      </c>
      <c r="G547" s="34">
        <f>G548</f>
        <v>3040</v>
      </c>
      <c r="H547" s="34">
        <v>0</v>
      </c>
      <c r="I547" s="34">
        <v>0</v>
      </c>
    </row>
    <row r="548" spans="1:9" ht="29.25" customHeight="1" x14ac:dyDescent="0.25">
      <c r="A548" s="35" t="s">
        <v>34</v>
      </c>
      <c r="B548" s="33" t="s">
        <v>433</v>
      </c>
      <c r="C548" s="33" t="s">
        <v>56</v>
      </c>
      <c r="D548" s="33" t="s">
        <v>15</v>
      </c>
      <c r="E548" s="33" t="s">
        <v>585</v>
      </c>
      <c r="F548" s="33" t="s">
        <v>35</v>
      </c>
      <c r="G548" s="34">
        <v>3040</v>
      </c>
      <c r="H548" s="34">
        <v>0</v>
      </c>
      <c r="I548" s="34">
        <v>0</v>
      </c>
    </row>
    <row r="549" spans="1:9" ht="18" customHeight="1" x14ac:dyDescent="0.25">
      <c r="A549" s="60" t="s">
        <v>75</v>
      </c>
      <c r="B549" s="33" t="s">
        <v>433</v>
      </c>
      <c r="C549" s="33" t="s">
        <v>56</v>
      </c>
      <c r="D549" s="33" t="s">
        <v>15</v>
      </c>
      <c r="E549" s="33" t="s">
        <v>76</v>
      </c>
      <c r="F549" s="33" t="s">
        <v>13</v>
      </c>
      <c r="G549" s="34">
        <f>G550</f>
        <v>2800</v>
      </c>
      <c r="H549" s="34">
        <v>0</v>
      </c>
      <c r="I549" s="34">
        <v>0</v>
      </c>
    </row>
    <row r="550" spans="1:9" ht="66.75" customHeight="1" x14ac:dyDescent="0.25">
      <c r="A550" s="35" t="s">
        <v>641</v>
      </c>
      <c r="B550" s="33" t="s">
        <v>433</v>
      </c>
      <c r="C550" s="33" t="s">
        <v>56</v>
      </c>
      <c r="D550" s="33" t="s">
        <v>15</v>
      </c>
      <c r="E550" s="33" t="s">
        <v>640</v>
      </c>
      <c r="F550" s="33" t="s">
        <v>13</v>
      </c>
      <c r="G550" s="34">
        <f>G551</f>
        <v>2800</v>
      </c>
      <c r="H550" s="34">
        <v>0</v>
      </c>
      <c r="I550" s="34">
        <v>0</v>
      </c>
    </row>
    <row r="551" spans="1:9" ht="17.25" customHeight="1" x14ac:dyDescent="0.25">
      <c r="A551" s="35" t="s">
        <v>36</v>
      </c>
      <c r="B551" s="33" t="s">
        <v>433</v>
      </c>
      <c r="C551" s="33" t="s">
        <v>56</v>
      </c>
      <c r="D551" s="33" t="s">
        <v>15</v>
      </c>
      <c r="E551" s="33" t="s">
        <v>640</v>
      </c>
      <c r="F551" s="33" t="s">
        <v>37</v>
      </c>
      <c r="G551" s="34">
        <f>G552</f>
        <v>2800</v>
      </c>
      <c r="H551" s="34">
        <v>0</v>
      </c>
      <c r="I551" s="34">
        <v>0</v>
      </c>
    </row>
    <row r="552" spans="1:9" ht="41.25" customHeight="1" x14ac:dyDescent="0.25">
      <c r="A552" s="45" t="s">
        <v>484</v>
      </c>
      <c r="B552" s="33" t="s">
        <v>433</v>
      </c>
      <c r="C552" s="33" t="s">
        <v>56</v>
      </c>
      <c r="D552" s="33" t="s">
        <v>15</v>
      </c>
      <c r="E552" s="33" t="s">
        <v>640</v>
      </c>
      <c r="F552" s="33" t="s">
        <v>222</v>
      </c>
      <c r="G552" s="34">
        <f>2000+800</f>
        <v>2800</v>
      </c>
      <c r="H552" s="34">
        <v>0</v>
      </c>
      <c r="I552" s="34">
        <v>0</v>
      </c>
    </row>
    <row r="553" spans="1:9" s="9" customFormat="1" ht="15" x14ac:dyDescent="0.25">
      <c r="A553" s="35" t="s">
        <v>261</v>
      </c>
      <c r="B553" s="33" t="s">
        <v>433</v>
      </c>
      <c r="C553" s="33" t="s">
        <v>56</v>
      </c>
      <c r="D553" s="33" t="s">
        <v>150</v>
      </c>
      <c r="E553" s="33" t="s">
        <v>12</v>
      </c>
      <c r="F553" s="33" t="s">
        <v>13</v>
      </c>
      <c r="G553" s="34">
        <f>G554+G579+G594</f>
        <v>3733</v>
      </c>
      <c r="H553" s="34">
        <f>H554+H579</f>
        <v>2170</v>
      </c>
      <c r="I553" s="34">
        <f>I554+I579</f>
        <v>730</v>
      </c>
    </row>
    <row r="554" spans="1:9" s="9" customFormat="1" ht="38.25" customHeight="1" x14ac:dyDescent="0.25">
      <c r="A554" s="59" t="s">
        <v>803</v>
      </c>
      <c r="B554" s="33" t="s">
        <v>433</v>
      </c>
      <c r="C554" s="33" t="s">
        <v>56</v>
      </c>
      <c r="D554" s="33" t="s">
        <v>150</v>
      </c>
      <c r="E554" s="33" t="s">
        <v>262</v>
      </c>
      <c r="F554" s="33" t="s">
        <v>13</v>
      </c>
      <c r="G554" s="34">
        <f>G555+G559+G563+G567+G571+G575+G590</f>
        <v>3045</v>
      </c>
      <c r="H554" s="34">
        <f>H555+H559+H563+H567+H571+H575</f>
        <v>2170</v>
      </c>
      <c r="I554" s="34">
        <f>I555+I559+I563+I567+I571+I575</f>
        <v>730</v>
      </c>
    </row>
    <row r="555" spans="1:9" s="9" customFormat="1" ht="39" x14ac:dyDescent="0.25">
      <c r="A555" s="35" t="s">
        <v>263</v>
      </c>
      <c r="B555" s="33" t="s">
        <v>433</v>
      </c>
      <c r="C555" s="33" t="s">
        <v>56</v>
      </c>
      <c r="D555" s="33" t="s">
        <v>150</v>
      </c>
      <c r="E555" s="33" t="s">
        <v>264</v>
      </c>
      <c r="F555" s="33" t="s">
        <v>13</v>
      </c>
      <c r="G555" s="34">
        <f>G556</f>
        <v>198</v>
      </c>
      <c r="H555" s="34">
        <f t="shared" ref="H555:I557" si="73">H556</f>
        <v>200</v>
      </c>
      <c r="I555" s="34">
        <f t="shared" si="73"/>
        <v>100</v>
      </c>
    </row>
    <row r="556" spans="1:9" s="9" customFormat="1" ht="15" x14ac:dyDescent="0.25">
      <c r="A556" s="35" t="s">
        <v>89</v>
      </c>
      <c r="B556" s="33" t="s">
        <v>433</v>
      </c>
      <c r="C556" s="33" t="s">
        <v>56</v>
      </c>
      <c r="D556" s="33" t="s">
        <v>150</v>
      </c>
      <c r="E556" s="33" t="s">
        <v>265</v>
      </c>
      <c r="F556" s="33" t="s">
        <v>13</v>
      </c>
      <c r="G556" s="34">
        <f>G557</f>
        <v>198</v>
      </c>
      <c r="H556" s="34">
        <f t="shared" si="73"/>
        <v>200</v>
      </c>
      <c r="I556" s="34">
        <f t="shared" si="73"/>
        <v>100</v>
      </c>
    </row>
    <row r="557" spans="1:9" s="9" customFormat="1" ht="26.25" x14ac:dyDescent="0.25">
      <c r="A557" s="35" t="s">
        <v>32</v>
      </c>
      <c r="B557" s="33" t="s">
        <v>433</v>
      </c>
      <c r="C557" s="33" t="s">
        <v>56</v>
      </c>
      <c r="D557" s="33" t="s">
        <v>150</v>
      </c>
      <c r="E557" s="33" t="s">
        <v>265</v>
      </c>
      <c r="F557" s="33" t="s">
        <v>33</v>
      </c>
      <c r="G557" s="34">
        <f>G558</f>
        <v>198</v>
      </c>
      <c r="H557" s="34">
        <f t="shared" si="73"/>
        <v>200</v>
      </c>
      <c r="I557" s="34">
        <f t="shared" si="73"/>
        <v>100</v>
      </c>
    </row>
    <row r="558" spans="1:9" s="10" customFormat="1" ht="26.25" x14ac:dyDescent="0.25">
      <c r="A558" s="35" t="s">
        <v>34</v>
      </c>
      <c r="B558" s="33" t="s">
        <v>433</v>
      </c>
      <c r="C558" s="33" t="s">
        <v>56</v>
      </c>
      <c r="D558" s="33" t="s">
        <v>150</v>
      </c>
      <c r="E558" s="33" t="s">
        <v>265</v>
      </c>
      <c r="F558" s="33" t="s">
        <v>35</v>
      </c>
      <c r="G558" s="34">
        <f>200-2</f>
        <v>198</v>
      </c>
      <c r="H558" s="34">
        <v>200</v>
      </c>
      <c r="I558" s="34">
        <v>100</v>
      </c>
    </row>
    <row r="559" spans="1:9" s="10" customFormat="1" ht="51.75" x14ac:dyDescent="0.25">
      <c r="A559" s="35" t="s">
        <v>266</v>
      </c>
      <c r="B559" s="33" t="s">
        <v>433</v>
      </c>
      <c r="C559" s="33" t="s">
        <v>56</v>
      </c>
      <c r="D559" s="33" t="s">
        <v>150</v>
      </c>
      <c r="E559" s="33" t="s">
        <v>267</v>
      </c>
      <c r="F559" s="33" t="s">
        <v>13</v>
      </c>
      <c r="G559" s="34">
        <f>G560</f>
        <v>536.70000000000005</v>
      </c>
      <c r="H559" s="34">
        <f t="shared" ref="H559:I561" si="74">H560</f>
        <v>520</v>
      </c>
      <c r="I559" s="34">
        <f t="shared" si="74"/>
        <v>300</v>
      </c>
    </row>
    <row r="560" spans="1:9" s="10" customFormat="1" ht="15" x14ac:dyDescent="0.25">
      <c r="A560" s="35" t="s">
        <v>89</v>
      </c>
      <c r="B560" s="33" t="s">
        <v>433</v>
      </c>
      <c r="C560" s="33" t="s">
        <v>56</v>
      </c>
      <c r="D560" s="33" t="s">
        <v>150</v>
      </c>
      <c r="E560" s="33" t="s">
        <v>268</v>
      </c>
      <c r="F560" s="33" t="s">
        <v>13</v>
      </c>
      <c r="G560" s="34">
        <f>G561</f>
        <v>536.70000000000005</v>
      </c>
      <c r="H560" s="34">
        <f t="shared" si="74"/>
        <v>520</v>
      </c>
      <c r="I560" s="34">
        <f t="shared" si="74"/>
        <v>300</v>
      </c>
    </row>
    <row r="561" spans="1:9" s="10" customFormat="1" ht="26.25" x14ac:dyDescent="0.25">
      <c r="A561" s="35" t="s">
        <v>32</v>
      </c>
      <c r="B561" s="33" t="s">
        <v>433</v>
      </c>
      <c r="C561" s="33" t="s">
        <v>56</v>
      </c>
      <c r="D561" s="33" t="s">
        <v>150</v>
      </c>
      <c r="E561" s="33" t="s">
        <v>268</v>
      </c>
      <c r="F561" s="33" t="s">
        <v>33</v>
      </c>
      <c r="G561" s="34">
        <f>G562</f>
        <v>536.70000000000005</v>
      </c>
      <c r="H561" s="34">
        <f t="shared" si="74"/>
        <v>520</v>
      </c>
      <c r="I561" s="34">
        <f t="shared" si="74"/>
        <v>300</v>
      </c>
    </row>
    <row r="562" spans="1:9" s="10" customFormat="1" ht="26.25" x14ac:dyDescent="0.25">
      <c r="A562" s="35" t="s">
        <v>34</v>
      </c>
      <c r="B562" s="33" t="s">
        <v>433</v>
      </c>
      <c r="C562" s="33" t="s">
        <v>56</v>
      </c>
      <c r="D562" s="33" t="s">
        <v>150</v>
      </c>
      <c r="E562" s="33" t="s">
        <v>268</v>
      </c>
      <c r="F562" s="33" t="s">
        <v>35</v>
      </c>
      <c r="G562" s="34">
        <f>529.4+47.6-40.3</f>
        <v>536.70000000000005</v>
      </c>
      <c r="H562" s="34">
        <v>520</v>
      </c>
      <c r="I562" s="34">
        <v>300</v>
      </c>
    </row>
    <row r="563" spans="1:9" s="10" customFormat="1" ht="26.25" x14ac:dyDescent="0.25">
      <c r="A563" s="35" t="s">
        <v>561</v>
      </c>
      <c r="B563" s="33" t="s">
        <v>433</v>
      </c>
      <c r="C563" s="33" t="s">
        <v>56</v>
      </c>
      <c r="D563" s="33" t="s">
        <v>150</v>
      </c>
      <c r="E563" s="33" t="s">
        <v>269</v>
      </c>
      <c r="F563" s="33" t="s">
        <v>13</v>
      </c>
      <c r="G563" s="34">
        <f>G564</f>
        <v>1120.5</v>
      </c>
      <c r="H563" s="34">
        <f t="shared" ref="H563:I565" si="75">H564</f>
        <v>880</v>
      </c>
      <c r="I563" s="34">
        <f t="shared" si="75"/>
        <v>280</v>
      </c>
    </row>
    <row r="564" spans="1:9" s="10" customFormat="1" ht="15" x14ac:dyDescent="0.25">
      <c r="A564" s="35" t="s">
        <v>89</v>
      </c>
      <c r="B564" s="33" t="s">
        <v>433</v>
      </c>
      <c r="C564" s="33" t="s">
        <v>56</v>
      </c>
      <c r="D564" s="33" t="s">
        <v>150</v>
      </c>
      <c r="E564" s="33" t="s">
        <v>270</v>
      </c>
      <c r="F564" s="33" t="s">
        <v>13</v>
      </c>
      <c r="G564" s="34">
        <f>G565</f>
        <v>1120.5</v>
      </c>
      <c r="H564" s="34">
        <f t="shared" si="75"/>
        <v>880</v>
      </c>
      <c r="I564" s="34">
        <f t="shared" si="75"/>
        <v>280</v>
      </c>
    </row>
    <row r="565" spans="1:9" s="10" customFormat="1" ht="26.25" x14ac:dyDescent="0.25">
      <c r="A565" s="35" t="s">
        <v>32</v>
      </c>
      <c r="B565" s="33" t="s">
        <v>433</v>
      </c>
      <c r="C565" s="33" t="s">
        <v>56</v>
      </c>
      <c r="D565" s="33" t="s">
        <v>150</v>
      </c>
      <c r="E565" s="33" t="s">
        <v>270</v>
      </c>
      <c r="F565" s="33" t="s">
        <v>33</v>
      </c>
      <c r="G565" s="34">
        <f>G566</f>
        <v>1120.5</v>
      </c>
      <c r="H565" s="34">
        <f t="shared" si="75"/>
        <v>880</v>
      </c>
      <c r="I565" s="34">
        <f t="shared" si="75"/>
        <v>280</v>
      </c>
    </row>
    <row r="566" spans="1:9" s="10" customFormat="1" ht="26.25" x14ac:dyDescent="0.25">
      <c r="A566" s="35" t="s">
        <v>34</v>
      </c>
      <c r="B566" s="33" t="s">
        <v>433</v>
      </c>
      <c r="C566" s="33" t="s">
        <v>56</v>
      </c>
      <c r="D566" s="33" t="s">
        <v>150</v>
      </c>
      <c r="E566" s="33" t="s">
        <v>270</v>
      </c>
      <c r="F566" s="33" t="s">
        <v>35</v>
      </c>
      <c r="G566" s="34">
        <f>880+243.2-2.7</f>
        <v>1120.5</v>
      </c>
      <c r="H566" s="34">
        <v>880</v>
      </c>
      <c r="I566" s="34">
        <v>280</v>
      </c>
    </row>
    <row r="567" spans="1:9" s="10" customFormat="1" ht="39" x14ac:dyDescent="0.25">
      <c r="A567" s="35" t="s">
        <v>271</v>
      </c>
      <c r="B567" s="33" t="s">
        <v>433</v>
      </c>
      <c r="C567" s="33" t="s">
        <v>56</v>
      </c>
      <c r="D567" s="33" t="s">
        <v>150</v>
      </c>
      <c r="E567" s="33" t="s">
        <v>272</v>
      </c>
      <c r="F567" s="33" t="s">
        <v>13</v>
      </c>
      <c r="G567" s="34">
        <f>G568</f>
        <v>841.3</v>
      </c>
      <c r="H567" s="34">
        <f t="shared" ref="H567:I569" si="76">H568</f>
        <v>520</v>
      </c>
      <c r="I567" s="34">
        <f t="shared" si="76"/>
        <v>0</v>
      </c>
    </row>
    <row r="568" spans="1:9" s="10" customFormat="1" ht="15" x14ac:dyDescent="0.25">
      <c r="A568" s="35" t="s">
        <v>89</v>
      </c>
      <c r="B568" s="33" t="s">
        <v>433</v>
      </c>
      <c r="C568" s="33" t="s">
        <v>56</v>
      </c>
      <c r="D568" s="33" t="s">
        <v>150</v>
      </c>
      <c r="E568" s="33" t="s">
        <v>273</v>
      </c>
      <c r="F568" s="33" t="s">
        <v>13</v>
      </c>
      <c r="G568" s="34">
        <f>G569</f>
        <v>841.3</v>
      </c>
      <c r="H568" s="34">
        <f t="shared" si="76"/>
        <v>520</v>
      </c>
      <c r="I568" s="34">
        <f t="shared" si="76"/>
        <v>0</v>
      </c>
    </row>
    <row r="569" spans="1:9" s="10" customFormat="1" ht="26.25" x14ac:dyDescent="0.25">
      <c r="A569" s="35" t="s">
        <v>32</v>
      </c>
      <c r="B569" s="33" t="s">
        <v>433</v>
      </c>
      <c r="C569" s="33" t="s">
        <v>56</v>
      </c>
      <c r="D569" s="33" t="s">
        <v>150</v>
      </c>
      <c r="E569" s="33" t="s">
        <v>273</v>
      </c>
      <c r="F569" s="33" t="s">
        <v>33</v>
      </c>
      <c r="G569" s="34">
        <f>G570</f>
        <v>841.3</v>
      </c>
      <c r="H569" s="34">
        <f t="shared" si="76"/>
        <v>520</v>
      </c>
      <c r="I569" s="34">
        <f t="shared" si="76"/>
        <v>0</v>
      </c>
    </row>
    <row r="570" spans="1:9" s="10" customFormat="1" ht="26.25" x14ac:dyDescent="0.25">
      <c r="A570" s="35" t="s">
        <v>34</v>
      </c>
      <c r="B570" s="33" t="s">
        <v>433</v>
      </c>
      <c r="C570" s="33" t="s">
        <v>56</v>
      </c>
      <c r="D570" s="33" t="s">
        <v>150</v>
      </c>
      <c r="E570" s="33" t="s">
        <v>273</v>
      </c>
      <c r="F570" s="33" t="s">
        <v>35</v>
      </c>
      <c r="G570" s="34">
        <f>520+55.9+89.4+179.7+0.1-3.7-0.1</f>
        <v>841.3</v>
      </c>
      <c r="H570" s="34">
        <v>520</v>
      </c>
      <c r="I570" s="34">
        <v>0</v>
      </c>
    </row>
    <row r="571" spans="1:9" s="10" customFormat="1" ht="26.25" x14ac:dyDescent="0.25">
      <c r="A571" s="35" t="s">
        <v>540</v>
      </c>
      <c r="B571" s="33" t="s">
        <v>433</v>
      </c>
      <c r="C571" s="33" t="s">
        <v>56</v>
      </c>
      <c r="D571" s="33" t="s">
        <v>150</v>
      </c>
      <c r="E571" s="33" t="s">
        <v>274</v>
      </c>
      <c r="F571" s="33" t="s">
        <v>13</v>
      </c>
      <c r="G571" s="34">
        <f>G572</f>
        <v>50</v>
      </c>
      <c r="H571" s="34">
        <f t="shared" ref="H571:I573" si="77">H572</f>
        <v>50</v>
      </c>
      <c r="I571" s="34">
        <f t="shared" si="77"/>
        <v>50</v>
      </c>
    </row>
    <row r="572" spans="1:9" s="10" customFormat="1" ht="15" x14ac:dyDescent="0.25">
      <c r="A572" s="35" t="s">
        <v>89</v>
      </c>
      <c r="B572" s="33" t="s">
        <v>433</v>
      </c>
      <c r="C572" s="33" t="s">
        <v>56</v>
      </c>
      <c r="D572" s="33" t="s">
        <v>150</v>
      </c>
      <c r="E572" s="33" t="s">
        <v>275</v>
      </c>
      <c r="F572" s="33" t="s">
        <v>13</v>
      </c>
      <c r="G572" s="34">
        <f>G573</f>
        <v>50</v>
      </c>
      <c r="H572" s="34">
        <f t="shared" si="77"/>
        <v>50</v>
      </c>
      <c r="I572" s="34">
        <f t="shared" si="77"/>
        <v>50</v>
      </c>
    </row>
    <row r="573" spans="1:9" s="10" customFormat="1" ht="26.25" x14ac:dyDescent="0.25">
      <c r="A573" s="35" t="s">
        <v>32</v>
      </c>
      <c r="B573" s="33" t="s">
        <v>433</v>
      </c>
      <c r="C573" s="33" t="s">
        <v>56</v>
      </c>
      <c r="D573" s="33" t="s">
        <v>150</v>
      </c>
      <c r="E573" s="33" t="s">
        <v>275</v>
      </c>
      <c r="F573" s="33" t="s">
        <v>33</v>
      </c>
      <c r="G573" s="34">
        <f>G574</f>
        <v>50</v>
      </c>
      <c r="H573" s="34">
        <f t="shared" si="77"/>
        <v>50</v>
      </c>
      <c r="I573" s="34">
        <f t="shared" si="77"/>
        <v>50</v>
      </c>
    </row>
    <row r="574" spans="1:9" s="10" customFormat="1" ht="32.25" customHeight="1" x14ac:dyDescent="0.25">
      <c r="A574" s="35" t="s">
        <v>34</v>
      </c>
      <c r="B574" s="33" t="s">
        <v>433</v>
      </c>
      <c r="C574" s="33" t="s">
        <v>56</v>
      </c>
      <c r="D574" s="33" t="s">
        <v>150</v>
      </c>
      <c r="E574" s="33" t="s">
        <v>275</v>
      </c>
      <c r="F574" s="33" t="s">
        <v>35</v>
      </c>
      <c r="G574" s="34">
        <v>50</v>
      </c>
      <c r="H574" s="34">
        <v>50</v>
      </c>
      <c r="I574" s="34">
        <v>50</v>
      </c>
    </row>
    <row r="575" spans="1:9" s="10" customFormat="1" ht="26.25" hidden="1" x14ac:dyDescent="0.25">
      <c r="A575" s="35" t="s">
        <v>276</v>
      </c>
      <c r="B575" s="33" t="s">
        <v>433</v>
      </c>
      <c r="C575" s="33" t="s">
        <v>56</v>
      </c>
      <c r="D575" s="33" t="s">
        <v>150</v>
      </c>
      <c r="E575" s="33" t="s">
        <v>277</v>
      </c>
      <c r="F575" s="33" t="s">
        <v>13</v>
      </c>
      <c r="G575" s="34">
        <f>G576</f>
        <v>0</v>
      </c>
      <c r="H575" s="55"/>
      <c r="I575" s="55"/>
    </row>
    <row r="576" spans="1:9" s="10" customFormat="1" ht="15" hidden="1" x14ac:dyDescent="0.25">
      <c r="A576" s="35" t="s">
        <v>89</v>
      </c>
      <c r="B576" s="33" t="s">
        <v>433</v>
      </c>
      <c r="C576" s="33" t="s">
        <v>56</v>
      </c>
      <c r="D576" s="33" t="s">
        <v>150</v>
      </c>
      <c r="E576" s="33" t="s">
        <v>278</v>
      </c>
      <c r="F576" s="33" t="s">
        <v>13</v>
      </c>
      <c r="G576" s="34">
        <f>G577</f>
        <v>0</v>
      </c>
      <c r="H576" s="55"/>
      <c r="I576" s="55"/>
    </row>
    <row r="577" spans="1:9" s="10" customFormat="1" ht="26.25" hidden="1" x14ac:dyDescent="0.25">
      <c r="A577" s="35" t="s">
        <v>32</v>
      </c>
      <c r="B577" s="33" t="s">
        <v>433</v>
      </c>
      <c r="C577" s="33" t="s">
        <v>56</v>
      </c>
      <c r="D577" s="33" t="s">
        <v>150</v>
      </c>
      <c r="E577" s="33" t="s">
        <v>278</v>
      </c>
      <c r="F577" s="33" t="s">
        <v>33</v>
      </c>
      <c r="G577" s="34">
        <f>G578</f>
        <v>0</v>
      </c>
      <c r="H577" s="55"/>
      <c r="I577" s="55"/>
    </row>
    <row r="578" spans="1:9" s="10" customFormat="1" ht="26.25" hidden="1" x14ac:dyDescent="0.25">
      <c r="A578" s="35" t="s">
        <v>34</v>
      </c>
      <c r="B578" s="33" t="s">
        <v>433</v>
      </c>
      <c r="C578" s="33" t="s">
        <v>56</v>
      </c>
      <c r="D578" s="33" t="s">
        <v>150</v>
      </c>
      <c r="E578" s="33" t="s">
        <v>278</v>
      </c>
      <c r="F578" s="33" t="s">
        <v>35</v>
      </c>
      <c r="G578" s="34">
        <f>50-8.6-41.4</f>
        <v>0</v>
      </c>
      <c r="H578" s="55"/>
      <c r="I578" s="55"/>
    </row>
    <row r="579" spans="1:9" s="10" customFormat="1" ht="26.25" hidden="1" x14ac:dyDescent="0.25">
      <c r="A579" s="35" t="s">
        <v>259</v>
      </c>
      <c r="B579" s="33" t="s">
        <v>433</v>
      </c>
      <c r="C579" s="33" t="s">
        <v>56</v>
      </c>
      <c r="D579" s="33" t="s">
        <v>150</v>
      </c>
      <c r="E579" s="33" t="s">
        <v>119</v>
      </c>
      <c r="F579" s="33" t="s">
        <v>13</v>
      </c>
      <c r="G579" s="34">
        <f>G580</f>
        <v>0</v>
      </c>
      <c r="H579" s="55"/>
      <c r="I579" s="55"/>
    </row>
    <row r="580" spans="1:9" s="10" customFormat="1" ht="15" hidden="1" x14ac:dyDescent="0.25">
      <c r="A580" s="35" t="s">
        <v>128</v>
      </c>
      <c r="B580" s="33" t="s">
        <v>433</v>
      </c>
      <c r="C580" s="33" t="s">
        <v>56</v>
      </c>
      <c r="D580" s="33" t="s">
        <v>150</v>
      </c>
      <c r="E580" s="33" t="s">
        <v>129</v>
      </c>
      <c r="F580" s="33" t="s">
        <v>13</v>
      </c>
      <c r="G580" s="34">
        <f>G581</f>
        <v>0</v>
      </c>
      <c r="H580" s="55"/>
      <c r="I580" s="55"/>
    </row>
    <row r="581" spans="1:9" s="10" customFormat="1" ht="15" hidden="1" x14ac:dyDescent="0.25">
      <c r="A581" s="35" t="s">
        <v>89</v>
      </c>
      <c r="B581" s="33" t="s">
        <v>433</v>
      </c>
      <c r="C581" s="33" t="s">
        <v>56</v>
      </c>
      <c r="D581" s="33" t="s">
        <v>150</v>
      </c>
      <c r="E581" s="33" t="s">
        <v>130</v>
      </c>
      <c r="F581" s="33" t="s">
        <v>13</v>
      </c>
      <c r="G581" s="34">
        <f>G582</f>
        <v>0</v>
      </c>
      <c r="H581" s="55"/>
      <c r="I581" s="55"/>
    </row>
    <row r="582" spans="1:9" s="10" customFormat="1" ht="26.25" hidden="1" x14ac:dyDescent="0.25">
      <c r="A582" s="35" t="s">
        <v>32</v>
      </c>
      <c r="B582" s="33" t="s">
        <v>433</v>
      </c>
      <c r="C582" s="33" t="s">
        <v>56</v>
      </c>
      <c r="D582" s="33" t="s">
        <v>150</v>
      </c>
      <c r="E582" s="33" t="s">
        <v>130</v>
      </c>
      <c r="F582" s="33" t="s">
        <v>33</v>
      </c>
      <c r="G582" s="34">
        <f>G583</f>
        <v>0</v>
      </c>
      <c r="H582" s="55"/>
      <c r="I582" s="55"/>
    </row>
    <row r="583" spans="1:9" s="10" customFormat="1" ht="26.25" hidden="1" x14ac:dyDescent="0.25">
      <c r="A583" s="35" t="s">
        <v>34</v>
      </c>
      <c r="B583" s="33" t="s">
        <v>433</v>
      </c>
      <c r="C583" s="33" t="s">
        <v>56</v>
      </c>
      <c r="D583" s="33" t="s">
        <v>150</v>
      </c>
      <c r="E583" s="33" t="s">
        <v>130</v>
      </c>
      <c r="F583" s="33" t="s">
        <v>35</v>
      </c>
      <c r="G583" s="34">
        <v>0</v>
      </c>
      <c r="H583" s="55"/>
      <c r="I583" s="55"/>
    </row>
    <row r="584" spans="1:9" s="10" customFormat="1" ht="26.25" hidden="1" x14ac:dyDescent="0.25">
      <c r="A584" s="35" t="s">
        <v>282</v>
      </c>
      <c r="B584" s="33" t="s">
        <v>433</v>
      </c>
      <c r="C584" s="33" t="s">
        <v>56</v>
      </c>
      <c r="D584" s="33" t="s">
        <v>56</v>
      </c>
      <c r="E584" s="33" t="s">
        <v>12</v>
      </c>
      <c r="F584" s="33" t="s">
        <v>13</v>
      </c>
      <c r="G584" s="34">
        <f>G585</f>
        <v>0</v>
      </c>
      <c r="H584" s="55"/>
      <c r="I584" s="55"/>
    </row>
    <row r="585" spans="1:9" s="10" customFormat="1" ht="26.25" hidden="1" x14ac:dyDescent="0.25">
      <c r="A585" s="35" t="s">
        <v>283</v>
      </c>
      <c r="B585" s="33" t="s">
        <v>433</v>
      </c>
      <c r="C585" s="33" t="s">
        <v>56</v>
      </c>
      <c r="D585" s="33" t="s">
        <v>56</v>
      </c>
      <c r="E585" s="33" t="s">
        <v>119</v>
      </c>
      <c r="F585" s="33" t="s">
        <v>13</v>
      </c>
      <c r="G585" s="34">
        <f>G586</f>
        <v>0</v>
      </c>
      <c r="H585" s="55"/>
      <c r="I585" s="55"/>
    </row>
    <row r="586" spans="1:9" s="10" customFormat="1" ht="15" hidden="1" x14ac:dyDescent="0.25">
      <c r="A586" s="35" t="s">
        <v>128</v>
      </c>
      <c r="B586" s="33" t="s">
        <v>433</v>
      </c>
      <c r="C586" s="33" t="s">
        <v>56</v>
      </c>
      <c r="D586" s="33" t="s">
        <v>56</v>
      </c>
      <c r="E586" s="33" t="s">
        <v>129</v>
      </c>
      <c r="F586" s="33" t="s">
        <v>13</v>
      </c>
      <c r="G586" s="34">
        <f>G587</f>
        <v>0</v>
      </c>
      <c r="H586" s="55"/>
      <c r="I586" s="55"/>
    </row>
    <row r="587" spans="1:9" s="10" customFormat="1" ht="15" hidden="1" x14ac:dyDescent="0.25">
      <c r="A587" s="35" t="s">
        <v>89</v>
      </c>
      <c r="B587" s="33" t="s">
        <v>433</v>
      </c>
      <c r="C587" s="33" t="s">
        <v>56</v>
      </c>
      <c r="D587" s="33" t="s">
        <v>56</v>
      </c>
      <c r="E587" s="33" t="s">
        <v>130</v>
      </c>
      <c r="F587" s="33" t="s">
        <v>13</v>
      </c>
      <c r="G587" s="34">
        <f>G588</f>
        <v>0</v>
      </c>
      <c r="H587" s="55"/>
      <c r="I587" s="55"/>
    </row>
    <row r="588" spans="1:9" s="10" customFormat="1" ht="26.25" hidden="1" x14ac:dyDescent="0.25">
      <c r="A588" s="35" t="s">
        <v>32</v>
      </c>
      <c r="B588" s="33" t="s">
        <v>433</v>
      </c>
      <c r="C588" s="33" t="s">
        <v>56</v>
      </c>
      <c r="D588" s="33" t="s">
        <v>56</v>
      </c>
      <c r="E588" s="33" t="s">
        <v>130</v>
      </c>
      <c r="F588" s="33" t="s">
        <v>33</v>
      </c>
      <c r="G588" s="34">
        <f>G589</f>
        <v>0</v>
      </c>
      <c r="H588" s="55"/>
      <c r="I588" s="55"/>
    </row>
    <row r="589" spans="1:9" s="10" customFormat="1" ht="16.5" hidden="1" customHeight="1" x14ac:dyDescent="0.25">
      <c r="A589" s="35" t="s">
        <v>34</v>
      </c>
      <c r="B589" s="33" t="s">
        <v>433</v>
      </c>
      <c r="C589" s="33" t="s">
        <v>56</v>
      </c>
      <c r="D589" s="33" t="s">
        <v>56</v>
      </c>
      <c r="E589" s="33" t="s">
        <v>130</v>
      </c>
      <c r="F589" s="33" t="s">
        <v>35</v>
      </c>
      <c r="G589" s="34"/>
      <c r="H589" s="55"/>
      <c r="I589" s="55"/>
    </row>
    <row r="590" spans="1:9" s="10" customFormat="1" ht="69.75" customHeight="1" x14ac:dyDescent="0.25">
      <c r="A590" s="35" t="s">
        <v>806</v>
      </c>
      <c r="B590" s="33" t="s">
        <v>433</v>
      </c>
      <c r="C590" s="33" t="s">
        <v>56</v>
      </c>
      <c r="D590" s="33" t="s">
        <v>150</v>
      </c>
      <c r="E590" s="33" t="s">
        <v>804</v>
      </c>
      <c r="F590" s="33" t="s">
        <v>13</v>
      </c>
      <c r="G590" s="34">
        <f>G591</f>
        <v>298.5</v>
      </c>
      <c r="H590" s="34">
        <v>0</v>
      </c>
      <c r="I590" s="34">
        <v>0</v>
      </c>
    </row>
    <row r="591" spans="1:9" s="10" customFormat="1" ht="16.5" customHeight="1" x14ac:dyDescent="0.25">
      <c r="A591" s="35" t="s">
        <v>89</v>
      </c>
      <c r="B591" s="33" t="s">
        <v>433</v>
      </c>
      <c r="C591" s="33" t="s">
        <v>56</v>
      </c>
      <c r="D591" s="33" t="s">
        <v>150</v>
      </c>
      <c r="E591" s="33" t="s">
        <v>805</v>
      </c>
      <c r="F591" s="33" t="s">
        <v>13</v>
      </c>
      <c r="G591" s="34">
        <f>G592</f>
        <v>298.5</v>
      </c>
      <c r="H591" s="34">
        <v>0</v>
      </c>
      <c r="I591" s="34">
        <v>0</v>
      </c>
    </row>
    <row r="592" spans="1:9" s="10" customFormat="1" ht="29.25" customHeight="1" x14ac:dyDescent="0.25">
      <c r="A592" s="35" t="s">
        <v>32</v>
      </c>
      <c r="B592" s="33" t="s">
        <v>433</v>
      </c>
      <c r="C592" s="33" t="s">
        <v>56</v>
      </c>
      <c r="D592" s="33" t="s">
        <v>150</v>
      </c>
      <c r="E592" s="33" t="s">
        <v>805</v>
      </c>
      <c r="F592" s="33" t="s">
        <v>33</v>
      </c>
      <c r="G592" s="34">
        <f>G593</f>
        <v>298.5</v>
      </c>
      <c r="H592" s="34">
        <v>0</v>
      </c>
      <c r="I592" s="34">
        <v>0</v>
      </c>
    </row>
    <row r="593" spans="1:9" s="10" customFormat="1" ht="28.5" customHeight="1" x14ac:dyDescent="0.25">
      <c r="A593" s="35" t="s">
        <v>34</v>
      </c>
      <c r="B593" s="33" t="s">
        <v>433</v>
      </c>
      <c r="C593" s="33" t="s">
        <v>56</v>
      </c>
      <c r="D593" s="33" t="s">
        <v>150</v>
      </c>
      <c r="E593" s="33" t="s">
        <v>805</v>
      </c>
      <c r="F593" s="33" t="s">
        <v>35</v>
      </c>
      <c r="G593" s="34">
        <f>300-1.5</f>
        <v>298.5</v>
      </c>
      <c r="H593" s="34">
        <v>0</v>
      </c>
      <c r="I593" s="34">
        <v>0</v>
      </c>
    </row>
    <row r="594" spans="1:9" s="10" customFormat="1" ht="45.75" customHeight="1" x14ac:dyDescent="0.25">
      <c r="A594" s="35" t="s">
        <v>594</v>
      </c>
      <c r="B594" s="33" t="s">
        <v>433</v>
      </c>
      <c r="C594" s="33" t="s">
        <v>56</v>
      </c>
      <c r="D594" s="33" t="s">
        <v>150</v>
      </c>
      <c r="E594" s="33" t="s">
        <v>593</v>
      </c>
      <c r="F594" s="33" t="s">
        <v>13</v>
      </c>
      <c r="G594" s="34">
        <f>G595+G599+G603</f>
        <v>688</v>
      </c>
      <c r="H594" s="34">
        <v>0</v>
      </c>
      <c r="I594" s="34">
        <v>0</v>
      </c>
    </row>
    <row r="595" spans="1:9" s="10" customFormat="1" ht="54" customHeight="1" x14ac:dyDescent="0.25">
      <c r="A595" s="35" t="s">
        <v>596</v>
      </c>
      <c r="B595" s="33" t="s">
        <v>433</v>
      </c>
      <c r="C595" s="33" t="s">
        <v>56</v>
      </c>
      <c r="D595" s="33" t="s">
        <v>150</v>
      </c>
      <c r="E595" s="33" t="s">
        <v>595</v>
      </c>
      <c r="F595" s="33" t="s">
        <v>13</v>
      </c>
      <c r="G595" s="34">
        <f>G596</f>
        <v>66.3</v>
      </c>
      <c r="H595" s="34">
        <v>0</v>
      </c>
      <c r="I595" s="34">
        <v>0</v>
      </c>
    </row>
    <row r="596" spans="1:9" s="10" customFormat="1" ht="16.5" customHeight="1" x14ac:dyDescent="0.25">
      <c r="A596" s="35" t="s">
        <v>89</v>
      </c>
      <c r="B596" s="33" t="s">
        <v>433</v>
      </c>
      <c r="C596" s="33" t="s">
        <v>56</v>
      </c>
      <c r="D596" s="33" t="s">
        <v>150</v>
      </c>
      <c r="E596" s="33" t="s">
        <v>597</v>
      </c>
      <c r="F596" s="33" t="s">
        <v>13</v>
      </c>
      <c r="G596" s="34">
        <f>G597</f>
        <v>66.3</v>
      </c>
      <c r="H596" s="34">
        <v>0</v>
      </c>
      <c r="I596" s="34">
        <v>0</v>
      </c>
    </row>
    <row r="597" spans="1:9" s="10" customFormat="1" ht="27" customHeight="1" x14ac:dyDescent="0.25">
      <c r="A597" s="35" t="s">
        <v>32</v>
      </c>
      <c r="B597" s="33" t="s">
        <v>433</v>
      </c>
      <c r="C597" s="33" t="s">
        <v>56</v>
      </c>
      <c r="D597" s="33" t="s">
        <v>150</v>
      </c>
      <c r="E597" s="33" t="s">
        <v>597</v>
      </c>
      <c r="F597" s="33" t="s">
        <v>33</v>
      </c>
      <c r="G597" s="34">
        <f>G598</f>
        <v>66.3</v>
      </c>
      <c r="H597" s="34">
        <v>0</v>
      </c>
      <c r="I597" s="34">
        <v>0</v>
      </c>
    </row>
    <row r="598" spans="1:9" s="10" customFormat="1" ht="29.25" customHeight="1" x14ac:dyDescent="0.25">
      <c r="A598" s="35" t="s">
        <v>34</v>
      </c>
      <c r="B598" s="33" t="s">
        <v>433</v>
      </c>
      <c r="C598" s="33" t="s">
        <v>56</v>
      </c>
      <c r="D598" s="33" t="s">
        <v>150</v>
      </c>
      <c r="E598" s="33" t="s">
        <v>597</v>
      </c>
      <c r="F598" s="33" t="s">
        <v>35</v>
      </c>
      <c r="G598" s="34">
        <f>60-1.6+7.9</f>
        <v>66.3</v>
      </c>
      <c r="H598" s="34">
        <v>0</v>
      </c>
      <c r="I598" s="34">
        <v>0</v>
      </c>
    </row>
    <row r="599" spans="1:9" s="10" customFormat="1" ht="53.25" customHeight="1" x14ac:dyDescent="0.25">
      <c r="A599" s="35" t="s">
        <v>599</v>
      </c>
      <c r="B599" s="33" t="s">
        <v>433</v>
      </c>
      <c r="C599" s="33" t="s">
        <v>56</v>
      </c>
      <c r="D599" s="33" t="s">
        <v>150</v>
      </c>
      <c r="E599" s="33" t="s">
        <v>598</v>
      </c>
      <c r="F599" s="33" t="s">
        <v>13</v>
      </c>
      <c r="G599" s="34">
        <f>G600</f>
        <v>11.600000000000001</v>
      </c>
      <c r="H599" s="34">
        <v>0</v>
      </c>
      <c r="I599" s="34">
        <v>0</v>
      </c>
    </row>
    <row r="600" spans="1:9" s="10" customFormat="1" ht="16.5" customHeight="1" x14ac:dyDescent="0.25">
      <c r="A600" s="35" t="s">
        <v>89</v>
      </c>
      <c r="B600" s="33" t="s">
        <v>433</v>
      </c>
      <c r="C600" s="33" t="s">
        <v>56</v>
      </c>
      <c r="D600" s="33" t="s">
        <v>150</v>
      </c>
      <c r="E600" s="33" t="s">
        <v>600</v>
      </c>
      <c r="F600" s="33" t="s">
        <v>13</v>
      </c>
      <c r="G600" s="34">
        <f>G601</f>
        <v>11.600000000000001</v>
      </c>
      <c r="H600" s="34">
        <v>0</v>
      </c>
      <c r="I600" s="34">
        <v>0</v>
      </c>
    </row>
    <row r="601" spans="1:9" s="10" customFormat="1" ht="30.75" customHeight="1" x14ac:dyDescent="0.25">
      <c r="A601" s="35" t="s">
        <v>32</v>
      </c>
      <c r="B601" s="33" t="s">
        <v>433</v>
      </c>
      <c r="C601" s="33" t="s">
        <v>56</v>
      </c>
      <c r="D601" s="33" t="s">
        <v>150</v>
      </c>
      <c r="E601" s="33" t="s">
        <v>600</v>
      </c>
      <c r="F601" s="33" t="s">
        <v>33</v>
      </c>
      <c r="G601" s="34">
        <f>G602</f>
        <v>11.600000000000001</v>
      </c>
      <c r="H601" s="34">
        <v>0</v>
      </c>
      <c r="I601" s="34">
        <v>0</v>
      </c>
    </row>
    <row r="602" spans="1:9" s="10" customFormat="1" ht="28.5" customHeight="1" x14ac:dyDescent="0.25">
      <c r="A602" s="35" t="s">
        <v>34</v>
      </c>
      <c r="B602" s="33" t="s">
        <v>433</v>
      </c>
      <c r="C602" s="33" t="s">
        <v>56</v>
      </c>
      <c r="D602" s="33" t="s">
        <v>150</v>
      </c>
      <c r="E602" s="33" t="s">
        <v>600</v>
      </c>
      <c r="F602" s="33" t="s">
        <v>35</v>
      </c>
      <c r="G602" s="34">
        <f>40-24.2-4.2</f>
        <v>11.600000000000001</v>
      </c>
      <c r="H602" s="34">
        <v>0</v>
      </c>
      <c r="I602" s="34">
        <v>0</v>
      </c>
    </row>
    <row r="603" spans="1:9" s="10" customFormat="1" ht="43.5" customHeight="1" x14ac:dyDescent="0.25">
      <c r="A603" s="35" t="s">
        <v>608</v>
      </c>
      <c r="B603" s="33" t="s">
        <v>433</v>
      </c>
      <c r="C603" s="33" t="s">
        <v>56</v>
      </c>
      <c r="D603" s="33" t="s">
        <v>150</v>
      </c>
      <c r="E603" s="33" t="s">
        <v>607</v>
      </c>
      <c r="F603" s="33" t="s">
        <v>13</v>
      </c>
      <c r="G603" s="34">
        <f>G604+G607</f>
        <v>610.1</v>
      </c>
      <c r="H603" s="34">
        <v>0</v>
      </c>
      <c r="I603" s="34">
        <v>0</v>
      </c>
    </row>
    <row r="604" spans="1:9" s="10" customFormat="1" ht="28.5" customHeight="1" x14ac:dyDescent="0.25">
      <c r="A604" s="35" t="s">
        <v>609</v>
      </c>
      <c r="B604" s="33" t="s">
        <v>433</v>
      </c>
      <c r="C604" s="33" t="s">
        <v>56</v>
      </c>
      <c r="D604" s="33" t="s">
        <v>150</v>
      </c>
      <c r="E604" s="33" t="s">
        <v>606</v>
      </c>
      <c r="F604" s="33" t="s">
        <v>13</v>
      </c>
      <c r="G604" s="34">
        <f>G605</f>
        <v>610.1</v>
      </c>
      <c r="H604" s="34">
        <v>0</v>
      </c>
      <c r="I604" s="34">
        <v>0</v>
      </c>
    </row>
    <row r="605" spans="1:9" s="10" customFormat="1" ht="28.5" customHeight="1" x14ac:dyDescent="0.25">
      <c r="A605" s="35" t="s">
        <v>32</v>
      </c>
      <c r="B605" s="33" t="s">
        <v>433</v>
      </c>
      <c r="C605" s="33" t="s">
        <v>56</v>
      </c>
      <c r="D605" s="33" t="s">
        <v>150</v>
      </c>
      <c r="E605" s="33" t="s">
        <v>606</v>
      </c>
      <c r="F605" s="33" t="s">
        <v>33</v>
      </c>
      <c r="G605" s="34">
        <f>G606</f>
        <v>610.1</v>
      </c>
      <c r="H605" s="34">
        <v>0</v>
      </c>
      <c r="I605" s="34">
        <v>0</v>
      </c>
    </row>
    <row r="606" spans="1:9" s="10" customFormat="1" ht="28.5" customHeight="1" x14ac:dyDescent="0.25">
      <c r="A606" s="35" t="s">
        <v>34</v>
      </c>
      <c r="B606" s="33" t="s">
        <v>433</v>
      </c>
      <c r="C606" s="33" t="s">
        <v>56</v>
      </c>
      <c r="D606" s="33" t="s">
        <v>150</v>
      </c>
      <c r="E606" s="33" t="s">
        <v>606</v>
      </c>
      <c r="F606" s="33" t="s">
        <v>35</v>
      </c>
      <c r="G606" s="34">
        <f>604+6.1</f>
        <v>610.1</v>
      </c>
      <c r="H606" s="34">
        <v>0</v>
      </c>
      <c r="I606" s="34">
        <v>0</v>
      </c>
    </row>
    <row r="607" spans="1:9" s="10" customFormat="1" ht="28.5" hidden="1" customHeight="1" x14ac:dyDescent="0.25">
      <c r="A607" s="35" t="s">
        <v>605</v>
      </c>
      <c r="B607" s="33" t="s">
        <v>433</v>
      </c>
      <c r="C607" s="33" t="s">
        <v>56</v>
      </c>
      <c r="D607" s="33" t="s">
        <v>150</v>
      </c>
      <c r="E607" s="33" t="s">
        <v>604</v>
      </c>
      <c r="F607" s="33" t="s">
        <v>13</v>
      </c>
      <c r="G607" s="34">
        <f>G608</f>
        <v>0</v>
      </c>
      <c r="H607" s="34">
        <v>0</v>
      </c>
      <c r="I607" s="34">
        <v>0</v>
      </c>
    </row>
    <row r="608" spans="1:9" s="10" customFormat="1" ht="28.5" hidden="1" customHeight="1" x14ac:dyDescent="0.25">
      <c r="A608" s="35" t="s">
        <v>32</v>
      </c>
      <c r="B608" s="33" t="s">
        <v>433</v>
      </c>
      <c r="C608" s="33" t="s">
        <v>56</v>
      </c>
      <c r="D608" s="33" t="s">
        <v>150</v>
      </c>
      <c r="E608" s="33" t="s">
        <v>604</v>
      </c>
      <c r="F608" s="33" t="s">
        <v>33</v>
      </c>
      <c r="G608" s="34">
        <f>G609</f>
        <v>0</v>
      </c>
      <c r="H608" s="34">
        <v>0</v>
      </c>
      <c r="I608" s="34">
        <v>0</v>
      </c>
    </row>
    <row r="609" spans="1:9" s="10" customFormat="1" ht="28.5" hidden="1" customHeight="1" x14ac:dyDescent="0.25">
      <c r="A609" s="35" t="s">
        <v>34</v>
      </c>
      <c r="B609" s="33" t="s">
        <v>433</v>
      </c>
      <c r="C609" s="33" t="s">
        <v>56</v>
      </c>
      <c r="D609" s="33" t="s">
        <v>150</v>
      </c>
      <c r="E609" s="33" t="s">
        <v>604</v>
      </c>
      <c r="F609" s="33" t="s">
        <v>35</v>
      </c>
      <c r="G609" s="34">
        <f>6.1-6.1</f>
        <v>0</v>
      </c>
      <c r="H609" s="34">
        <v>0</v>
      </c>
      <c r="I609" s="34">
        <v>0</v>
      </c>
    </row>
    <row r="610" spans="1:9" s="9" customFormat="1" ht="15" x14ac:dyDescent="0.25">
      <c r="A610" s="35" t="s">
        <v>284</v>
      </c>
      <c r="B610" s="33" t="s">
        <v>433</v>
      </c>
      <c r="C610" s="33" t="s">
        <v>68</v>
      </c>
      <c r="D610" s="33" t="s">
        <v>11</v>
      </c>
      <c r="E610" s="33" t="s">
        <v>12</v>
      </c>
      <c r="F610" s="33" t="s">
        <v>13</v>
      </c>
      <c r="G610" s="34">
        <f>G611+G659+G701+G710</f>
        <v>47264.800000000003</v>
      </c>
      <c r="H610" s="34">
        <f>H611+H659+H701+H710</f>
        <v>41304.199999999997</v>
      </c>
      <c r="I610" s="34">
        <f>I611+I659+I701+I710</f>
        <v>34518.9</v>
      </c>
    </row>
    <row r="611" spans="1:9" s="9" customFormat="1" ht="15" x14ac:dyDescent="0.25">
      <c r="A611" s="35" t="s">
        <v>285</v>
      </c>
      <c r="B611" s="33" t="s">
        <v>433</v>
      </c>
      <c r="C611" s="33" t="s">
        <v>68</v>
      </c>
      <c r="D611" s="33" t="s">
        <v>10</v>
      </c>
      <c r="E611" s="33" t="s">
        <v>12</v>
      </c>
      <c r="F611" s="33" t="s">
        <v>13</v>
      </c>
      <c r="G611" s="34">
        <f>G612+G617</f>
        <v>20416.300000000007</v>
      </c>
      <c r="H611" s="34">
        <f>H612+H617</f>
        <v>17800.5</v>
      </c>
      <c r="I611" s="34">
        <f>I617+I646</f>
        <v>14423.5</v>
      </c>
    </row>
    <row r="612" spans="1:9" s="9" customFormat="1" ht="26.25" hidden="1" x14ac:dyDescent="0.25">
      <c r="A612" s="35" t="s">
        <v>286</v>
      </c>
      <c r="B612" s="33" t="s">
        <v>433</v>
      </c>
      <c r="C612" s="33" t="s">
        <v>68</v>
      </c>
      <c r="D612" s="33" t="s">
        <v>10</v>
      </c>
      <c r="E612" s="33" t="s">
        <v>287</v>
      </c>
      <c r="F612" s="33" t="s">
        <v>13</v>
      </c>
      <c r="G612" s="34">
        <f>G613</f>
        <v>0</v>
      </c>
      <c r="H612" s="34">
        <f t="shared" ref="H612:I615" si="78">H613</f>
        <v>0</v>
      </c>
      <c r="I612" s="34">
        <f t="shared" si="78"/>
        <v>0</v>
      </c>
    </row>
    <row r="613" spans="1:9" s="9" customFormat="1" ht="51.75" hidden="1" x14ac:dyDescent="0.25">
      <c r="A613" s="46" t="s">
        <v>288</v>
      </c>
      <c r="B613" s="47" t="s">
        <v>433</v>
      </c>
      <c r="C613" s="47" t="s">
        <v>68</v>
      </c>
      <c r="D613" s="47" t="s">
        <v>10</v>
      </c>
      <c r="E613" s="47" t="s">
        <v>289</v>
      </c>
      <c r="F613" s="47" t="s">
        <v>13</v>
      </c>
      <c r="G613" s="43">
        <f>G614</f>
        <v>0</v>
      </c>
      <c r="H613" s="43">
        <f t="shared" si="78"/>
        <v>0</v>
      </c>
      <c r="I613" s="43">
        <f t="shared" si="78"/>
        <v>0</v>
      </c>
    </row>
    <row r="614" spans="1:9" s="9" customFormat="1" ht="15" hidden="1" x14ac:dyDescent="0.25">
      <c r="A614" s="46" t="s">
        <v>89</v>
      </c>
      <c r="B614" s="47" t="s">
        <v>433</v>
      </c>
      <c r="C614" s="47" t="s">
        <v>68</v>
      </c>
      <c r="D614" s="47" t="s">
        <v>10</v>
      </c>
      <c r="E614" s="47" t="s">
        <v>290</v>
      </c>
      <c r="F614" s="47" t="s">
        <v>13</v>
      </c>
      <c r="G614" s="43">
        <f>G615</f>
        <v>0</v>
      </c>
      <c r="H614" s="43">
        <f t="shared" si="78"/>
        <v>0</v>
      </c>
      <c r="I614" s="43">
        <f t="shared" si="78"/>
        <v>0</v>
      </c>
    </row>
    <row r="615" spans="1:9" s="9" customFormat="1" ht="26.25" hidden="1" x14ac:dyDescent="0.25">
      <c r="A615" s="46" t="s">
        <v>291</v>
      </c>
      <c r="B615" s="47" t="s">
        <v>433</v>
      </c>
      <c r="C615" s="47" t="s">
        <v>68</v>
      </c>
      <c r="D615" s="47" t="s">
        <v>10</v>
      </c>
      <c r="E615" s="47" t="s">
        <v>290</v>
      </c>
      <c r="F615" s="47" t="s">
        <v>292</v>
      </c>
      <c r="G615" s="43">
        <f>G616</f>
        <v>0</v>
      </c>
      <c r="H615" s="43">
        <f t="shared" si="78"/>
        <v>0</v>
      </c>
      <c r="I615" s="43">
        <f t="shared" si="78"/>
        <v>0</v>
      </c>
    </row>
    <row r="616" spans="1:9" s="9" customFormat="1" ht="15" hidden="1" x14ac:dyDescent="0.25">
      <c r="A616" s="46" t="s">
        <v>293</v>
      </c>
      <c r="B616" s="47" t="s">
        <v>433</v>
      </c>
      <c r="C616" s="47" t="s">
        <v>68</v>
      </c>
      <c r="D616" s="47" t="s">
        <v>10</v>
      </c>
      <c r="E616" s="47" t="s">
        <v>290</v>
      </c>
      <c r="F616" s="47" t="s">
        <v>294</v>
      </c>
      <c r="G616" s="43">
        <f>63.1-63.1</f>
        <v>0</v>
      </c>
      <c r="H616" s="43">
        <f>63.1-63.1</f>
        <v>0</v>
      </c>
      <c r="I616" s="43">
        <f>63.1-63.1</f>
        <v>0</v>
      </c>
    </row>
    <row r="617" spans="1:9" s="9" customFormat="1" ht="39" x14ac:dyDescent="0.25">
      <c r="A617" s="35" t="s">
        <v>541</v>
      </c>
      <c r="B617" s="33" t="s">
        <v>433</v>
      </c>
      <c r="C617" s="33" t="s">
        <v>68</v>
      </c>
      <c r="D617" s="33" t="s">
        <v>10</v>
      </c>
      <c r="E617" s="33" t="s">
        <v>295</v>
      </c>
      <c r="F617" s="33" t="s">
        <v>13</v>
      </c>
      <c r="G617" s="34">
        <f>G618</f>
        <v>20416.300000000007</v>
      </c>
      <c r="H617" s="34">
        <f>H618+H631+H634+H637</f>
        <v>17800.5</v>
      </c>
      <c r="I617" s="34">
        <f>I618+I631+I634+I637</f>
        <v>0</v>
      </c>
    </row>
    <row r="618" spans="1:9" s="9" customFormat="1" ht="51.75" x14ac:dyDescent="0.25">
      <c r="A618" s="35" t="s">
        <v>296</v>
      </c>
      <c r="B618" s="33" t="s">
        <v>433</v>
      </c>
      <c r="C618" s="33" t="s">
        <v>68</v>
      </c>
      <c r="D618" s="33" t="s">
        <v>10</v>
      </c>
      <c r="E618" s="33" t="s">
        <v>297</v>
      </c>
      <c r="F618" s="33" t="s">
        <v>13</v>
      </c>
      <c r="G618" s="34">
        <f>G619+G625+G628+G631+G634+G637+G640+G643</f>
        <v>20416.300000000007</v>
      </c>
      <c r="H618" s="34">
        <f t="shared" ref="H618:I618" si="79">H619+H625+H628</f>
        <v>8603</v>
      </c>
      <c r="I618" s="34">
        <f t="shared" si="79"/>
        <v>0</v>
      </c>
    </row>
    <row r="619" spans="1:9" s="9" customFormat="1" ht="39" x14ac:dyDescent="0.25">
      <c r="A619" s="35" t="s">
        <v>298</v>
      </c>
      <c r="B619" s="33" t="s">
        <v>433</v>
      </c>
      <c r="C619" s="33" t="s">
        <v>68</v>
      </c>
      <c r="D619" s="33" t="s">
        <v>10</v>
      </c>
      <c r="E619" s="33" t="s">
        <v>299</v>
      </c>
      <c r="F619" s="33" t="s">
        <v>13</v>
      </c>
      <c r="G619" s="34">
        <f>G620</f>
        <v>8357.9</v>
      </c>
      <c r="H619" s="34">
        <f t="shared" ref="H619:I620" si="80">H620</f>
        <v>8603</v>
      </c>
      <c r="I619" s="34">
        <f t="shared" si="80"/>
        <v>0</v>
      </c>
    </row>
    <row r="620" spans="1:9" s="9" customFormat="1" ht="26.25" x14ac:dyDescent="0.25">
      <c r="A620" s="35" t="s">
        <v>291</v>
      </c>
      <c r="B620" s="33" t="s">
        <v>433</v>
      </c>
      <c r="C620" s="33" t="s">
        <v>68</v>
      </c>
      <c r="D620" s="33" t="s">
        <v>10</v>
      </c>
      <c r="E620" s="33" t="s">
        <v>299</v>
      </c>
      <c r="F620" s="33" t="s">
        <v>292</v>
      </c>
      <c r="G620" s="34">
        <f>G621</f>
        <v>8357.9</v>
      </c>
      <c r="H620" s="34">
        <f t="shared" si="80"/>
        <v>8603</v>
      </c>
      <c r="I620" s="34">
        <f t="shared" si="80"/>
        <v>0</v>
      </c>
    </row>
    <row r="621" spans="1:9" s="9" customFormat="1" ht="15" x14ac:dyDescent="0.25">
      <c r="A621" s="35" t="s">
        <v>293</v>
      </c>
      <c r="B621" s="33" t="s">
        <v>433</v>
      </c>
      <c r="C621" s="33" t="s">
        <v>68</v>
      </c>
      <c r="D621" s="33" t="s">
        <v>10</v>
      </c>
      <c r="E621" s="33" t="s">
        <v>299</v>
      </c>
      <c r="F621" s="33" t="s">
        <v>294</v>
      </c>
      <c r="G621" s="34">
        <f>11735.8-540.3-200-916.7-22.3-405-784.1-201.9+539.9-0.1-400-539.9+92.5</f>
        <v>8357.9</v>
      </c>
      <c r="H621" s="34">
        <f>8985-288-94</f>
        <v>8603</v>
      </c>
      <c r="I621" s="34">
        <v>0</v>
      </c>
    </row>
    <row r="622" spans="1:9" s="9" customFormat="1" ht="39" hidden="1" x14ac:dyDescent="0.25">
      <c r="A622" s="35" t="s">
        <v>468</v>
      </c>
      <c r="B622" s="33" t="s">
        <v>433</v>
      </c>
      <c r="C622" s="33" t="s">
        <v>68</v>
      </c>
      <c r="D622" s="33" t="s">
        <v>10</v>
      </c>
      <c r="E622" s="33" t="s">
        <v>485</v>
      </c>
      <c r="F622" s="33" t="s">
        <v>13</v>
      </c>
      <c r="G622" s="34">
        <f>G623</f>
        <v>0</v>
      </c>
      <c r="H622" s="34">
        <v>0</v>
      </c>
      <c r="I622" s="34">
        <v>0</v>
      </c>
    </row>
    <row r="623" spans="1:9" s="9" customFormat="1" ht="26.25" hidden="1" x14ac:dyDescent="0.25">
      <c r="A623" s="35" t="s">
        <v>291</v>
      </c>
      <c r="B623" s="33" t="s">
        <v>433</v>
      </c>
      <c r="C623" s="33" t="s">
        <v>68</v>
      </c>
      <c r="D623" s="33" t="s">
        <v>10</v>
      </c>
      <c r="E623" s="33" t="s">
        <v>485</v>
      </c>
      <c r="F623" s="33" t="s">
        <v>292</v>
      </c>
      <c r="G623" s="34">
        <f>G624</f>
        <v>0</v>
      </c>
      <c r="H623" s="34">
        <v>0</v>
      </c>
      <c r="I623" s="34">
        <v>0</v>
      </c>
    </row>
    <row r="624" spans="1:9" s="9" customFormat="1" ht="15" hidden="1" x14ac:dyDescent="0.25">
      <c r="A624" s="35" t="s">
        <v>293</v>
      </c>
      <c r="B624" s="33" t="s">
        <v>433</v>
      </c>
      <c r="C624" s="33" t="s">
        <v>68</v>
      </c>
      <c r="D624" s="33" t="s">
        <v>10</v>
      </c>
      <c r="E624" s="33" t="s">
        <v>485</v>
      </c>
      <c r="F624" s="33" t="s">
        <v>294</v>
      </c>
      <c r="G624" s="34"/>
      <c r="H624" s="34"/>
      <c r="I624" s="34"/>
    </row>
    <row r="625" spans="1:9" s="9" customFormat="1" ht="26.25" x14ac:dyDescent="0.25">
      <c r="A625" s="35" t="s">
        <v>470</v>
      </c>
      <c r="B625" s="33" t="s">
        <v>433</v>
      </c>
      <c r="C625" s="33" t="s">
        <v>68</v>
      </c>
      <c r="D625" s="33" t="s">
        <v>10</v>
      </c>
      <c r="E625" s="33" t="s">
        <v>486</v>
      </c>
      <c r="F625" s="33" t="s">
        <v>13</v>
      </c>
      <c r="G625" s="34">
        <f>G626</f>
        <v>456.29999999999995</v>
      </c>
      <c r="H625" s="34">
        <f t="shared" ref="H625:I626" si="81">H626</f>
        <v>0</v>
      </c>
      <c r="I625" s="34">
        <f t="shared" si="81"/>
        <v>0</v>
      </c>
    </row>
    <row r="626" spans="1:9" s="9" customFormat="1" ht="26.25" x14ac:dyDescent="0.25">
      <c r="A626" s="35" t="s">
        <v>291</v>
      </c>
      <c r="B626" s="33" t="s">
        <v>433</v>
      </c>
      <c r="C626" s="33" t="s">
        <v>68</v>
      </c>
      <c r="D626" s="33" t="s">
        <v>10</v>
      </c>
      <c r="E626" s="33" t="s">
        <v>486</v>
      </c>
      <c r="F626" s="33" t="s">
        <v>292</v>
      </c>
      <c r="G626" s="34">
        <f>G627</f>
        <v>456.29999999999995</v>
      </c>
      <c r="H626" s="34">
        <f t="shared" si="81"/>
        <v>0</v>
      </c>
      <c r="I626" s="34">
        <f t="shared" si="81"/>
        <v>0</v>
      </c>
    </row>
    <row r="627" spans="1:9" s="9" customFormat="1" ht="15" x14ac:dyDescent="0.25">
      <c r="A627" s="35" t="s">
        <v>293</v>
      </c>
      <c r="B627" s="33" t="s">
        <v>433</v>
      </c>
      <c r="C627" s="33" t="s">
        <v>68</v>
      </c>
      <c r="D627" s="33" t="s">
        <v>10</v>
      </c>
      <c r="E627" s="33" t="s">
        <v>486</v>
      </c>
      <c r="F627" s="33" t="s">
        <v>294</v>
      </c>
      <c r="G627" s="34">
        <f>540.3-84</f>
        <v>456.29999999999995</v>
      </c>
      <c r="H627" s="34">
        <v>0</v>
      </c>
      <c r="I627" s="34">
        <v>0</v>
      </c>
    </row>
    <row r="628" spans="1:9" s="9" customFormat="1" ht="39" x14ac:dyDescent="0.25">
      <c r="A628" s="35" t="s">
        <v>473</v>
      </c>
      <c r="B628" s="33" t="s">
        <v>433</v>
      </c>
      <c r="C628" s="33" t="s">
        <v>68</v>
      </c>
      <c r="D628" s="33" t="s">
        <v>10</v>
      </c>
      <c r="E628" s="33" t="s">
        <v>487</v>
      </c>
      <c r="F628" s="33" t="s">
        <v>13</v>
      </c>
      <c r="G628" s="34">
        <f>G629</f>
        <v>50.7</v>
      </c>
      <c r="H628" s="34">
        <f t="shared" ref="H628:I629" si="82">H629</f>
        <v>0</v>
      </c>
      <c r="I628" s="34">
        <v>0</v>
      </c>
    </row>
    <row r="629" spans="1:9" s="9" customFormat="1" ht="26.25" x14ac:dyDescent="0.25">
      <c r="A629" s="35" t="s">
        <v>291</v>
      </c>
      <c r="B629" s="33" t="s">
        <v>433</v>
      </c>
      <c r="C629" s="33" t="s">
        <v>68</v>
      </c>
      <c r="D629" s="33" t="s">
        <v>10</v>
      </c>
      <c r="E629" s="33" t="s">
        <v>487</v>
      </c>
      <c r="F629" s="33" t="s">
        <v>292</v>
      </c>
      <c r="G629" s="34">
        <f>G630</f>
        <v>50.7</v>
      </c>
      <c r="H629" s="34">
        <f t="shared" si="82"/>
        <v>0</v>
      </c>
      <c r="I629" s="34">
        <f t="shared" si="82"/>
        <v>0</v>
      </c>
    </row>
    <row r="630" spans="1:9" s="9" customFormat="1" ht="15" x14ac:dyDescent="0.25">
      <c r="A630" s="35" t="s">
        <v>293</v>
      </c>
      <c r="B630" s="33" t="s">
        <v>433</v>
      </c>
      <c r="C630" s="33" t="s">
        <v>68</v>
      </c>
      <c r="D630" s="33" t="s">
        <v>10</v>
      </c>
      <c r="E630" s="33" t="s">
        <v>487</v>
      </c>
      <c r="F630" s="33" t="s">
        <v>294</v>
      </c>
      <c r="G630" s="34">
        <f>28.4+22.3</f>
        <v>50.7</v>
      </c>
      <c r="H630" s="34">
        <v>0</v>
      </c>
      <c r="I630" s="34">
        <v>0</v>
      </c>
    </row>
    <row r="631" spans="1:9" s="22" customFormat="1" ht="51.75" x14ac:dyDescent="0.25">
      <c r="A631" s="35" t="s">
        <v>300</v>
      </c>
      <c r="B631" s="33" t="s">
        <v>433</v>
      </c>
      <c r="C631" s="33" t="s">
        <v>68</v>
      </c>
      <c r="D631" s="33" t="s">
        <v>10</v>
      </c>
      <c r="E631" s="33" t="s">
        <v>301</v>
      </c>
      <c r="F631" s="33" t="s">
        <v>13</v>
      </c>
      <c r="G631" s="34">
        <f t="shared" ref="G631:I632" si="83">G632</f>
        <v>89</v>
      </c>
      <c r="H631" s="34">
        <f t="shared" si="83"/>
        <v>89</v>
      </c>
      <c r="I631" s="34">
        <f t="shared" si="83"/>
        <v>0</v>
      </c>
    </row>
    <row r="632" spans="1:9" s="22" customFormat="1" ht="30" customHeight="1" x14ac:dyDescent="0.25">
      <c r="A632" s="35" t="s">
        <v>291</v>
      </c>
      <c r="B632" s="33" t="s">
        <v>433</v>
      </c>
      <c r="C632" s="33" t="s">
        <v>68</v>
      </c>
      <c r="D632" s="33" t="s">
        <v>10</v>
      </c>
      <c r="E632" s="33" t="s">
        <v>301</v>
      </c>
      <c r="F632" s="33" t="s">
        <v>292</v>
      </c>
      <c r="G632" s="34">
        <f t="shared" si="83"/>
        <v>89</v>
      </c>
      <c r="H632" s="34">
        <f t="shared" si="83"/>
        <v>89</v>
      </c>
      <c r="I632" s="34">
        <f t="shared" si="83"/>
        <v>0</v>
      </c>
    </row>
    <row r="633" spans="1:9" s="22" customFormat="1" ht="18.75" customHeight="1" x14ac:dyDescent="0.25">
      <c r="A633" s="35" t="s">
        <v>293</v>
      </c>
      <c r="B633" s="33" t="s">
        <v>433</v>
      </c>
      <c r="C633" s="33" t="s">
        <v>68</v>
      </c>
      <c r="D633" s="33" t="s">
        <v>10</v>
      </c>
      <c r="E633" s="33" t="s">
        <v>301</v>
      </c>
      <c r="F633" s="33" t="s">
        <v>294</v>
      </c>
      <c r="G633" s="34">
        <v>89</v>
      </c>
      <c r="H633" s="34">
        <v>89</v>
      </c>
      <c r="I633" s="34">
        <v>0</v>
      </c>
    </row>
    <row r="634" spans="1:9" s="9" customFormat="1" ht="144.75" customHeight="1" x14ac:dyDescent="0.25">
      <c r="A634" s="35" t="s">
        <v>302</v>
      </c>
      <c r="B634" s="33" t="s">
        <v>433</v>
      </c>
      <c r="C634" s="33" t="s">
        <v>68</v>
      </c>
      <c r="D634" s="33" t="s">
        <v>10</v>
      </c>
      <c r="E634" s="33" t="s">
        <v>303</v>
      </c>
      <c r="F634" s="33" t="s">
        <v>13</v>
      </c>
      <c r="G634" s="34">
        <f t="shared" ref="G634:I635" si="84">G635</f>
        <v>50.7</v>
      </c>
      <c r="H634" s="34">
        <f t="shared" si="84"/>
        <v>52.4</v>
      </c>
      <c r="I634" s="34">
        <f t="shared" si="84"/>
        <v>0</v>
      </c>
    </row>
    <row r="635" spans="1:9" s="9" customFormat="1" ht="30" customHeight="1" x14ac:dyDescent="0.25">
      <c r="A635" s="35" t="s">
        <v>291</v>
      </c>
      <c r="B635" s="33" t="s">
        <v>433</v>
      </c>
      <c r="C635" s="33" t="s">
        <v>68</v>
      </c>
      <c r="D635" s="33" t="s">
        <v>10</v>
      </c>
      <c r="E635" s="33" t="s">
        <v>303</v>
      </c>
      <c r="F635" s="33" t="s">
        <v>292</v>
      </c>
      <c r="G635" s="34">
        <f t="shared" si="84"/>
        <v>50.7</v>
      </c>
      <c r="H635" s="34">
        <f t="shared" si="84"/>
        <v>52.4</v>
      </c>
      <c r="I635" s="34">
        <f t="shared" si="84"/>
        <v>0</v>
      </c>
    </row>
    <row r="636" spans="1:9" s="9" customFormat="1" ht="19.5" customHeight="1" x14ac:dyDescent="0.25">
      <c r="A636" s="35" t="s">
        <v>293</v>
      </c>
      <c r="B636" s="33" t="s">
        <v>433</v>
      </c>
      <c r="C636" s="33" t="s">
        <v>68</v>
      </c>
      <c r="D636" s="33" t="s">
        <v>10</v>
      </c>
      <c r="E636" s="33" t="s">
        <v>303</v>
      </c>
      <c r="F636" s="33" t="s">
        <v>294</v>
      </c>
      <c r="G636" s="34">
        <v>50.7</v>
      </c>
      <c r="H636" s="34">
        <v>52.4</v>
      </c>
      <c r="I636" s="34">
        <v>0</v>
      </c>
    </row>
    <row r="637" spans="1:9" s="9" customFormat="1" ht="39" x14ac:dyDescent="0.25">
      <c r="A637" s="35" t="s">
        <v>304</v>
      </c>
      <c r="B637" s="33" t="s">
        <v>433</v>
      </c>
      <c r="C637" s="33" t="s">
        <v>68</v>
      </c>
      <c r="D637" s="33" t="s">
        <v>10</v>
      </c>
      <c r="E637" s="33" t="s">
        <v>305</v>
      </c>
      <c r="F637" s="33" t="s">
        <v>13</v>
      </c>
      <c r="G637" s="34">
        <f t="shared" ref="G637:I638" si="85">G638</f>
        <v>9712.1000000000022</v>
      </c>
      <c r="H637" s="34">
        <f t="shared" si="85"/>
        <v>9056.1</v>
      </c>
      <c r="I637" s="34">
        <f t="shared" si="85"/>
        <v>0</v>
      </c>
    </row>
    <row r="638" spans="1:9" s="9" customFormat="1" ht="27" customHeight="1" x14ac:dyDescent="0.25">
      <c r="A638" s="35" t="s">
        <v>291</v>
      </c>
      <c r="B638" s="33" t="s">
        <v>433</v>
      </c>
      <c r="C638" s="33" t="s">
        <v>68</v>
      </c>
      <c r="D638" s="33" t="s">
        <v>10</v>
      </c>
      <c r="E638" s="33" t="s">
        <v>305</v>
      </c>
      <c r="F638" s="33" t="s">
        <v>292</v>
      </c>
      <c r="G638" s="34">
        <f t="shared" si="85"/>
        <v>9712.1000000000022</v>
      </c>
      <c r="H638" s="34">
        <f t="shared" si="85"/>
        <v>9056.1</v>
      </c>
      <c r="I638" s="34">
        <f t="shared" si="85"/>
        <v>0</v>
      </c>
    </row>
    <row r="639" spans="1:9" s="9" customFormat="1" ht="15" x14ac:dyDescent="0.25">
      <c r="A639" s="35" t="s">
        <v>293</v>
      </c>
      <c r="B639" s="33" t="s">
        <v>433</v>
      </c>
      <c r="C639" s="33" t="s">
        <v>68</v>
      </c>
      <c r="D639" s="33" t="s">
        <v>10</v>
      </c>
      <c r="E639" s="33" t="s">
        <v>305</v>
      </c>
      <c r="F639" s="33" t="s">
        <v>294</v>
      </c>
      <c r="G639" s="34">
        <f>8858.2+182.2+671.7</f>
        <v>9712.1000000000022</v>
      </c>
      <c r="H639" s="34">
        <v>9056.1</v>
      </c>
      <c r="I639" s="34">
        <v>0</v>
      </c>
    </row>
    <row r="640" spans="1:9" s="9" customFormat="1" ht="26.25" x14ac:dyDescent="0.25">
      <c r="A640" s="35" t="s">
        <v>611</v>
      </c>
      <c r="B640" s="33" t="s">
        <v>433</v>
      </c>
      <c r="C640" s="33" t="s">
        <v>68</v>
      </c>
      <c r="D640" s="33" t="s">
        <v>10</v>
      </c>
      <c r="E640" s="33" t="s">
        <v>610</v>
      </c>
      <c r="F640" s="33" t="s">
        <v>13</v>
      </c>
      <c r="G640" s="34">
        <f>G641</f>
        <v>106.9</v>
      </c>
      <c r="H640" s="34">
        <v>0</v>
      </c>
      <c r="I640" s="34">
        <v>0</v>
      </c>
    </row>
    <row r="641" spans="1:9" s="9" customFormat="1" ht="26.25" x14ac:dyDescent="0.25">
      <c r="A641" s="35" t="s">
        <v>291</v>
      </c>
      <c r="B641" s="33" t="s">
        <v>433</v>
      </c>
      <c r="C641" s="33" t="s">
        <v>68</v>
      </c>
      <c r="D641" s="33" t="s">
        <v>10</v>
      </c>
      <c r="E641" s="33" t="s">
        <v>610</v>
      </c>
      <c r="F641" s="33" t="s">
        <v>292</v>
      </c>
      <c r="G641" s="34">
        <f>G642</f>
        <v>106.9</v>
      </c>
      <c r="H641" s="34">
        <v>0</v>
      </c>
      <c r="I641" s="34">
        <v>0</v>
      </c>
    </row>
    <row r="642" spans="1:9" s="9" customFormat="1" ht="15" x14ac:dyDescent="0.25">
      <c r="A642" s="35" t="s">
        <v>293</v>
      </c>
      <c r="B642" s="33" t="s">
        <v>433</v>
      </c>
      <c r="C642" s="33" t="s">
        <v>68</v>
      </c>
      <c r="D642" s="33" t="s">
        <v>10</v>
      </c>
      <c r="E642" s="33" t="s">
        <v>610</v>
      </c>
      <c r="F642" s="33" t="s">
        <v>294</v>
      </c>
      <c r="G642" s="34">
        <f>80+26.9</f>
        <v>106.9</v>
      </c>
      <c r="H642" s="34">
        <v>0</v>
      </c>
      <c r="I642" s="34">
        <v>0</v>
      </c>
    </row>
    <row r="643" spans="1:9" s="9" customFormat="1" ht="39" x14ac:dyDescent="0.25">
      <c r="A643" s="35" t="s">
        <v>468</v>
      </c>
      <c r="B643" s="33" t="s">
        <v>433</v>
      </c>
      <c r="C643" s="33" t="s">
        <v>68</v>
      </c>
      <c r="D643" s="33" t="s">
        <v>10</v>
      </c>
      <c r="E643" s="33" t="s">
        <v>485</v>
      </c>
      <c r="F643" s="33" t="s">
        <v>13</v>
      </c>
      <c r="G643" s="34">
        <f>G644</f>
        <v>1592.7</v>
      </c>
      <c r="H643" s="34">
        <v>0</v>
      </c>
      <c r="I643" s="34">
        <v>0</v>
      </c>
    </row>
    <row r="644" spans="1:9" s="9" customFormat="1" ht="26.25" x14ac:dyDescent="0.25">
      <c r="A644" s="35" t="s">
        <v>291</v>
      </c>
      <c r="B644" s="33" t="s">
        <v>433</v>
      </c>
      <c r="C644" s="33" t="s">
        <v>68</v>
      </c>
      <c r="D644" s="33" t="s">
        <v>10</v>
      </c>
      <c r="E644" s="33" t="s">
        <v>485</v>
      </c>
      <c r="F644" s="33" t="s">
        <v>292</v>
      </c>
      <c r="G644" s="34">
        <f>G645</f>
        <v>1592.7</v>
      </c>
      <c r="H644" s="34">
        <v>0</v>
      </c>
      <c r="I644" s="34">
        <v>0</v>
      </c>
    </row>
    <row r="645" spans="1:9" s="9" customFormat="1" ht="15" x14ac:dyDescent="0.25">
      <c r="A645" s="35" t="s">
        <v>293</v>
      </c>
      <c r="B645" s="33" t="s">
        <v>433</v>
      </c>
      <c r="C645" s="33" t="s">
        <v>68</v>
      </c>
      <c r="D645" s="33" t="s">
        <v>10</v>
      </c>
      <c r="E645" s="33" t="s">
        <v>485</v>
      </c>
      <c r="F645" s="33" t="s">
        <v>294</v>
      </c>
      <c r="G645" s="34">
        <f>1646.9+145.8-200</f>
        <v>1592.7</v>
      </c>
      <c r="H645" s="34">
        <v>0</v>
      </c>
      <c r="I645" s="34">
        <v>0</v>
      </c>
    </row>
    <row r="646" spans="1:9" s="9" customFormat="1" ht="39" x14ac:dyDescent="0.25">
      <c r="A646" s="35" t="s">
        <v>542</v>
      </c>
      <c r="B646" s="33" t="s">
        <v>433</v>
      </c>
      <c r="C646" s="33" t="s">
        <v>68</v>
      </c>
      <c r="D646" s="33" t="s">
        <v>10</v>
      </c>
      <c r="E646" s="33" t="s">
        <v>543</v>
      </c>
      <c r="F646" s="33" t="s">
        <v>13</v>
      </c>
      <c r="G646" s="34">
        <v>0</v>
      </c>
      <c r="H646" s="34">
        <v>0</v>
      </c>
      <c r="I646" s="34">
        <f>I647+I650+I653+I658</f>
        <v>14423.5</v>
      </c>
    </row>
    <row r="647" spans="1:9" s="9" customFormat="1" ht="39" x14ac:dyDescent="0.25">
      <c r="A647" s="35" t="s">
        <v>298</v>
      </c>
      <c r="B647" s="33" t="s">
        <v>433</v>
      </c>
      <c r="C647" s="33" t="s">
        <v>68</v>
      </c>
      <c r="D647" s="33" t="s">
        <v>10</v>
      </c>
      <c r="E647" s="33" t="s">
        <v>551</v>
      </c>
      <c r="F647" s="33" t="s">
        <v>13</v>
      </c>
      <c r="G647" s="34">
        <v>0</v>
      </c>
      <c r="H647" s="34">
        <v>0</v>
      </c>
      <c r="I647" s="34">
        <f>I648</f>
        <v>4708.8999999999996</v>
      </c>
    </row>
    <row r="648" spans="1:9" s="9" customFormat="1" ht="26.25" x14ac:dyDescent="0.25">
      <c r="A648" s="35" t="s">
        <v>291</v>
      </c>
      <c r="B648" s="33" t="s">
        <v>433</v>
      </c>
      <c r="C648" s="33" t="s">
        <v>68</v>
      </c>
      <c r="D648" s="33" t="s">
        <v>10</v>
      </c>
      <c r="E648" s="33" t="s">
        <v>551</v>
      </c>
      <c r="F648" s="33" t="s">
        <v>292</v>
      </c>
      <c r="G648" s="34">
        <v>0</v>
      </c>
      <c r="H648" s="34">
        <v>0</v>
      </c>
      <c r="I648" s="34">
        <f>I649</f>
        <v>4708.8999999999996</v>
      </c>
    </row>
    <row r="649" spans="1:9" s="9" customFormat="1" ht="15" x14ac:dyDescent="0.25">
      <c r="A649" s="35" t="s">
        <v>293</v>
      </c>
      <c r="B649" s="33" t="s">
        <v>433</v>
      </c>
      <c r="C649" s="33" t="s">
        <v>68</v>
      </c>
      <c r="D649" s="33" t="s">
        <v>10</v>
      </c>
      <c r="E649" s="33" t="s">
        <v>551</v>
      </c>
      <c r="F649" s="33" t="s">
        <v>294</v>
      </c>
      <c r="G649" s="34">
        <v>0</v>
      </c>
      <c r="H649" s="34">
        <v>0</v>
      </c>
      <c r="I649" s="34">
        <v>4708.8999999999996</v>
      </c>
    </row>
    <row r="650" spans="1:9" s="9" customFormat="1" ht="51.75" x14ac:dyDescent="0.25">
      <c r="A650" s="35" t="s">
        <v>300</v>
      </c>
      <c r="B650" s="33" t="s">
        <v>433</v>
      </c>
      <c r="C650" s="33" t="s">
        <v>68</v>
      </c>
      <c r="D650" s="33" t="s">
        <v>10</v>
      </c>
      <c r="E650" s="33" t="s">
        <v>544</v>
      </c>
      <c r="F650" s="33" t="s">
        <v>13</v>
      </c>
      <c r="G650" s="34">
        <v>0</v>
      </c>
      <c r="H650" s="34">
        <v>0</v>
      </c>
      <c r="I650" s="34">
        <f>I651</f>
        <v>89</v>
      </c>
    </row>
    <row r="651" spans="1:9" s="9" customFormat="1" ht="26.25" x14ac:dyDescent="0.25">
      <c r="A651" s="35" t="s">
        <v>291</v>
      </c>
      <c r="B651" s="33" t="s">
        <v>433</v>
      </c>
      <c r="C651" s="33" t="s">
        <v>68</v>
      </c>
      <c r="D651" s="33" t="s">
        <v>10</v>
      </c>
      <c r="E651" s="33" t="s">
        <v>544</v>
      </c>
      <c r="F651" s="33" t="s">
        <v>292</v>
      </c>
      <c r="G651" s="34">
        <v>0</v>
      </c>
      <c r="H651" s="34">
        <v>0</v>
      </c>
      <c r="I651" s="34">
        <f>I652</f>
        <v>89</v>
      </c>
    </row>
    <row r="652" spans="1:9" s="9" customFormat="1" ht="15" x14ac:dyDescent="0.25">
      <c r="A652" s="35" t="s">
        <v>293</v>
      </c>
      <c r="B652" s="33" t="s">
        <v>433</v>
      </c>
      <c r="C652" s="33" t="s">
        <v>68</v>
      </c>
      <c r="D652" s="33" t="s">
        <v>10</v>
      </c>
      <c r="E652" s="33" t="s">
        <v>544</v>
      </c>
      <c r="F652" s="33" t="s">
        <v>294</v>
      </c>
      <c r="G652" s="34">
        <v>0</v>
      </c>
      <c r="H652" s="34">
        <v>0</v>
      </c>
      <c r="I652" s="34">
        <v>89</v>
      </c>
    </row>
    <row r="653" spans="1:9" s="9" customFormat="1" ht="141" x14ac:dyDescent="0.25">
      <c r="A653" s="35" t="s">
        <v>302</v>
      </c>
      <c r="B653" s="33" t="s">
        <v>433</v>
      </c>
      <c r="C653" s="33" t="s">
        <v>68</v>
      </c>
      <c r="D653" s="33" t="s">
        <v>10</v>
      </c>
      <c r="E653" s="33" t="s">
        <v>545</v>
      </c>
      <c r="F653" s="33" t="s">
        <v>13</v>
      </c>
      <c r="G653" s="34">
        <v>0</v>
      </c>
      <c r="H653" s="34">
        <v>0</v>
      </c>
      <c r="I653" s="34">
        <f>I654</f>
        <v>54</v>
      </c>
    </row>
    <row r="654" spans="1:9" s="9" customFormat="1" ht="26.25" x14ac:dyDescent="0.25">
      <c r="A654" s="35" t="s">
        <v>291</v>
      </c>
      <c r="B654" s="33" t="s">
        <v>433</v>
      </c>
      <c r="C654" s="33" t="s">
        <v>68</v>
      </c>
      <c r="D654" s="33" t="s">
        <v>10</v>
      </c>
      <c r="E654" s="33" t="s">
        <v>545</v>
      </c>
      <c r="F654" s="33" t="s">
        <v>292</v>
      </c>
      <c r="G654" s="34">
        <v>0</v>
      </c>
      <c r="H654" s="34">
        <v>0</v>
      </c>
      <c r="I654" s="34">
        <f>I655</f>
        <v>54</v>
      </c>
    </row>
    <row r="655" spans="1:9" s="9" customFormat="1" ht="15" x14ac:dyDescent="0.25">
      <c r="A655" s="35" t="s">
        <v>293</v>
      </c>
      <c r="B655" s="33" t="s">
        <v>433</v>
      </c>
      <c r="C655" s="33" t="s">
        <v>68</v>
      </c>
      <c r="D655" s="33" t="s">
        <v>10</v>
      </c>
      <c r="E655" s="33" t="s">
        <v>545</v>
      </c>
      <c r="F655" s="33" t="s">
        <v>294</v>
      </c>
      <c r="G655" s="34">
        <v>0</v>
      </c>
      <c r="H655" s="34">
        <v>0</v>
      </c>
      <c r="I655" s="34">
        <v>54</v>
      </c>
    </row>
    <row r="656" spans="1:9" s="9" customFormat="1" ht="39" x14ac:dyDescent="0.25">
      <c r="A656" s="35" t="s">
        <v>304</v>
      </c>
      <c r="B656" s="33" t="s">
        <v>433</v>
      </c>
      <c r="C656" s="33" t="s">
        <v>68</v>
      </c>
      <c r="D656" s="33" t="s">
        <v>10</v>
      </c>
      <c r="E656" s="33" t="s">
        <v>546</v>
      </c>
      <c r="F656" s="33" t="s">
        <v>13</v>
      </c>
      <c r="G656" s="34">
        <v>0</v>
      </c>
      <c r="H656" s="34">
        <v>0</v>
      </c>
      <c r="I656" s="34">
        <f>I657</f>
        <v>9571.6</v>
      </c>
    </row>
    <row r="657" spans="1:9" s="9" customFormat="1" ht="26.25" x14ac:dyDescent="0.25">
      <c r="A657" s="35" t="s">
        <v>291</v>
      </c>
      <c r="B657" s="33" t="s">
        <v>433</v>
      </c>
      <c r="C657" s="33" t="s">
        <v>68</v>
      </c>
      <c r="D657" s="33" t="s">
        <v>10</v>
      </c>
      <c r="E657" s="33" t="s">
        <v>546</v>
      </c>
      <c r="F657" s="33" t="s">
        <v>292</v>
      </c>
      <c r="G657" s="34">
        <v>0</v>
      </c>
      <c r="H657" s="34">
        <v>0</v>
      </c>
      <c r="I657" s="34">
        <f>I658</f>
        <v>9571.6</v>
      </c>
    </row>
    <row r="658" spans="1:9" s="9" customFormat="1" ht="15" x14ac:dyDescent="0.25">
      <c r="A658" s="35" t="s">
        <v>293</v>
      </c>
      <c r="B658" s="33" t="s">
        <v>433</v>
      </c>
      <c r="C658" s="33" t="s">
        <v>68</v>
      </c>
      <c r="D658" s="33" t="s">
        <v>10</v>
      </c>
      <c r="E658" s="33" t="s">
        <v>546</v>
      </c>
      <c r="F658" s="33" t="s">
        <v>294</v>
      </c>
      <c r="G658" s="34">
        <v>0</v>
      </c>
      <c r="H658" s="34">
        <v>0</v>
      </c>
      <c r="I658" s="34">
        <v>9571.6</v>
      </c>
    </row>
    <row r="659" spans="1:9" s="9" customFormat="1" ht="15" x14ac:dyDescent="0.25">
      <c r="A659" s="35" t="s">
        <v>306</v>
      </c>
      <c r="B659" s="33" t="s">
        <v>433</v>
      </c>
      <c r="C659" s="33" t="s">
        <v>68</v>
      </c>
      <c r="D659" s="33" t="s">
        <v>15</v>
      </c>
      <c r="E659" s="33" t="s">
        <v>12</v>
      </c>
      <c r="F659" s="33" t="s">
        <v>13</v>
      </c>
      <c r="G659" s="34">
        <f>G660+G680</f>
        <v>26422.399999999998</v>
      </c>
      <c r="H659" s="34">
        <f>H660+H680</f>
        <v>23000.2</v>
      </c>
      <c r="I659" s="34">
        <f>I660+I691</f>
        <v>19728.900000000001</v>
      </c>
    </row>
    <row r="660" spans="1:9" s="9" customFormat="1" ht="94.5" customHeight="1" x14ac:dyDescent="0.25">
      <c r="A660" s="35" t="s">
        <v>548</v>
      </c>
      <c r="B660" s="33" t="s">
        <v>433</v>
      </c>
      <c r="C660" s="33" t="s">
        <v>68</v>
      </c>
      <c r="D660" s="33" t="s">
        <v>15</v>
      </c>
      <c r="E660" s="33" t="s">
        <v>324</v>
      </c>
      <c r="F660" s="33" t="s">
        <v>13</v>
      </c>
      <c r="G660" s="34">
        <f>G661</f>
        <v>26422.399999999998</v>
      </c>
      <c r="H660" s="34">
        <f>H661</f>
        <v>23000.2</v>
      </c>
      <c r="I660" s="34">
        <f>I661</f>
        <v>0</v>
      </c>
    </row>
    <row r="661" spans="1:9" s="9" customFormat="1" ht="55.5" customHeight="1" x14ac:dyDescent="0.25">
      <c r="A661" s="35" t="s">
        <v>325</v>
      </c>
      <c r="B661" s="33" t="s">
        <v>433</v>
      </c>
      <c r="C661" s="33" t="s">
        <v>68</v>
      </c>
      <c r="D661" s="33" t="s">
        <v>15</v>
      </c>
      <c r="E661" s="33" t="s">
        <v>326</v>
      </c>
      <c r="F661" s="33" t="s">
        <v>13</v>
      </c>
      <c r="G661" s="34">
        <f>G671+G674+G677+G665+G668+G662+G685+G688</f>
        <v>26422.399999999998</v>
      </c>
      <c r="H661" s="34">
        <f t="shared" ref="H661" si="86">H671+H674+H677+H665</f>
        <v>23000.2</v>
      </c>
      <c r="I661" s="34">
        <f>I671+I674+I677+I665</f>
        <v>0</v>
      </c>
    </row>
    <row r="662" spans="1:9" s="9" customFormat="1" ht="41.25" hidden="1" customHeight="1" x14ac:dyDescent="0.25">
      <c r="A662" s="35" t="s">
        <v>468</v>
      </c>
      <c r="B662" s="33" t="s">
        <v>433</v>
      </c>
      <c r="C662" s="33" t="s">
        <v>68</v>
      </c>
      <c r="D662" s="33" t="s">
        <v>15</v>
      </c>
      <c r="E662" s="33" t="s">
        <v>488</v>
      </c>
      <c r="F662" s="33" t="s">
        <v>13</v>
      </c>
      <c r="G662" s="34">
        <f>G663</f>
        <v>0</v>
      </c>
      <c r="H662" s="34">
        <v>0</v>
      </c>
      <c r="I662" s="34">
        <v>0</v>
      </c>
    </row>
    <row r="663" spans="1:9" s="9" customFormat="1" ht="34.5" hidden="1" customHeight="1" x14ac:dyDescent="0.25">
      <c r="A663" s="35" t="s">
        <v>291</v>
      </c>
      <c r="B663" s="33" t="s">
        <v>433</v>
      </c>
      <c r="C663" s="33" t="s">
        <v>68</v>
      </c>
      <c r="D663" s="33" t="s">
        <v>15</v>
      </c>
      <c r="E663" s="33" t="s">
        <v>488</v>
      </c>
      <c r="F663" s="33" t="s">
        <v>292</v>
      </c>
      <c r="G663" s="34">
        <f>G664</f>
        <v>0</v>
      </c>
      <c r="H663" s="34">
        <v>0</v>
      </c>
      <c r="I663" s="34">
        <v>0</v>
      </c>
    </row>
    <row r="664" spans="1:9" s="9" customFormat="1" ht="22.5" hidden="1" customHeight="1" x14ac:dyDescent="0.25">
      <c r="A664" s="35" t="s">
        <v>293</v>
      </c>
      <c r="B664" s="33" t="s">
        <v>433</v>
      </c>
      <c r="C664" s="33" t="s">
        <v>68</v>
      </c>
      <c r="D664" s="33" t="s">
        <v>15</v>
      </c>
      <c r="E664" s="33" t="s">
        <v>488</v>
      </c>
      <c r="F664" s="33" t="s">
        <v>294</v>
      </c>
      <c r="G664" s="34"/>
      <c r="H664" s="34"/>
      <c r="I664" s="34"/>
    </row>
    <row r="665" spans="1:9" s="9" customFormat="1" ht="28.5" customHeight="1" x14ac:dyDescent="0.25">
      <c r="A665" s="35" t="s">
        <v>470</v>
      </c>
      <c r="B665" s="33" t="s">
        <v>433</v>
      </c>
      <c r="C665" s="33" t="s">
        <v>68</v>
      </c>
      <c r="D665" s="33" t="s">
        <v>15</v>
      </c>
      <c r="E665" s="33" t="s">
        <v>489</v>
      </c>
      <c r="F665" s="33" t="s">
        <v>13</v>
      </c>
      <c r="G665" s="34">
        <f>G666</f>
        <v>299.3</v>
      </c>
      <c r="H665" s="34">
        <f t="shared" ref="H665:I666" si="87">H666</f>
        <v>0</v>
      </c>
      <c r="I665" s="34">
        <f t="shared" si="87"/>
        <v>0</v>
      </c>
    </row>
    <row r="666" spans="1:9" s="9" customFormat="1" ht="30" customHeight="1" x14ac:dyDescent="0.25">
      <c r="A666" s="35" t="s">
        <v>291</v>
      </c>
      <c r="B666" s="33" t="s">
        <v>433</v>
      </c>
      <c r="C666" s="33" t="s">
        <v>68</v>
      </c>
      <c r="D666" s="33" t="s">
        <v>15</v>
      </c>
      <c r="E666" s="33" t="s">
        <v>489</v>
      </c>
      <c r="F666" s="33" t="s">
        <v>292</v>
      </c>
      <c r="G666" s="34">
        <f>G667</f>
        <v>299.3</v>
      </c>
      <c r="H666" s="34">
        <f t="shared" si="87"/>
        <v>0</v>
      </c>
      <c r="I666" s="34">
        <f t="shared" si="87"/>
        <v>0</v>
      </c>
    </row>
    <row r="667" spans="1:9" s="9" customFormat="1" ht="24" customHeight="1" x14ac:dyDescent="0.25">
      <c r="A667" s="35" t="s">
        <v>293</v>
      </c>
      <c r="B667" s="33" t="s">
        <v>433</v>
      </c>
      <c r="C667" s="33" t="s">
        <v>68</v>
      </c>
      <c r="D667" s="33" t="s">
        <v>15</v>
      </c>
      <c r="E667" s="33" t="s">
        <v>489</v>
      </c>
      <c r="F667" s="33" t="s">
        <v>294</v>
      </c>
      <c r="G667" s="34">
        <v>299.3</v>
      </c>
      <c r="H667" s="34">
        <v>0</v>
      </c>
      <c r="I667" s="34">
        <v>0</v>
      </c>
    </row>
    <row r="668" spans="1:9" s="9" customFormat="1" ht="42.75" customHeight="1" x14ac:dyDescent="0.25">
      <c r="A668" s="35" t="s">
        <v>473</v>
      </c>
      <c r="B668" s="33" t="s">
        <v>433</v>
      </c>
      <c r="C668" s="33" t="s">
        <v>68</v>
      </c>
      <c r="D668" s="33" t="s">
        <v>15</v>
      </c>
      <c r="E668" s="33" t="s">
        <v>490</v>
      </c>
      <c r="F668" s="33" t="s">
        <v>13</v>
      </c>
      <c r="G668" s="34">
        <f>G669</f>
        <v>33.299999999999997</v>
      </c>
      <c r="H668" s="34">
        <f t="shared" ref="H668:I669" si="88">H669</f>
        <v>0</v>
      </c>
      <c r="I668" s="34">
        <f t="shared" si="88"/>
        <v>0</v>
      </c>
    </row>
    <row r="669" spans="1:9" s="9" customFormat="1" ht="33.75" customHeight="1" x14ac:dyDescent="0.25">
      <c r="A669" s="35" t="s">
        <v>291</v>
      </c>
      <c r="B669" s="33" t="s">
        <v>433</v>
      </c>
      <c r="C669" s="33" t="s">
        <v>68</v>
      </c>
      <c r="D669" s="33" t="s">
        <v>15</v>
      </c>
      <c r="E669" s="33" t="s">
        <v>490</v>
      </c>
      <c r="F669" s="33" t="s">
        <v>292</v>
      </c>
      <c r="G669" s="34">
        <f>G670</f>
        <v>33.299999999999997</v>
      </c>
      <c r="H669" s="34">
        <f t="shared" si="88"/>
        <v>0</v>
      </c>
      <c r="I669" s="34">
        <f t="shared" si="88"/>
        <v>0</v>
      </c>
    </row>
    <row r="670" spans="1:9" s="9" customFormat="1" ht="24" customHeight="1" x14ac:dyDescent="0.25">
      <c r="A670" s="35" t="s">
        <v>293</v>
      </c>
      <c r="B670" s="33" t="s">
        <v>433</v>
      </c>
      <c r="C670" s="33" t="s">
        <v>68</v>
      </c>
      <c r="D670" s="33" t="s">
        <v>15</v>
      </c>
      <c r="E670" s="33" t="s">
        <v>490</v>
      </c>
      <c r="F670" s="33" t="s">
        <v>294</v>
      </c>
      <c r="G670" s="34">
        <f>15.8+17.5</f>
        <v>33.299999999999997</v>
      </c>
      <c r="H670" s="34">
        <v>0</v>
      </c>
      <c r="I670" s="34">
        <v>0</v>
      </c>
    </row>
    <row r="671" spans="1:9" s="9" customFormat="1" ht="67.5" customHeight="1" x14ac:dyDescent="0.25">
      <c r="A671" s="35" t="s">
        <v>327</v>
      </c>
      <c r="B671" s="33" t="s">
        <v>433</v>
      </c>
      <c r="C671" s="33" t="s">
        <v>68</v>
      </c>
      <c r="D671" s="33" t="s">
        <v>15</v>
      </c>
      <c r="E671" s="33" t="s">
        <v>328</v>
      </c>
      <c r="F671" s="33" t="s">
        <v>13</v>
      </c>
      <c r="G671" s="34">
        <f t="shared" ref="G671:I672" si="89">G672</f>
        <v>227.2</v>
      </c>
      <c r="H671" s="34">
        <f t="shared" si="89"/>
        <v>285.7</v>
      </c>
      <c r="I671" s="34">
        <f t="shared" si="89"/>
        <v>0</v>
      </c>
    </row>
    <row r="672" spans="1:9" s="9" customFormat="1" ht="29.25" customHeight="1" x14ac:dyDescent="0.25">
      <c r="A672" s="35" t="s">
        <v>291</v>
      </c>
      <c r="B672" s="33" t="s">
        <v>433</v>
      </c>
      <c r="C672" s="33" t="s">
        <v>68</v>
      </c>
      <c r="D672" s="33" t="s">
        <v>15</v>
      </c>
      <c r="E672" s="33" t="s">
        <v>328</v>
      </c>
      <c r="F672" s="33" t="s">
        <v>292</v>
      </c>
      <c r="G672" s="34">
        <f t="shared" si="89"/>
        <v>227.2</v>
      </c>
      <c r="H672" s="34">
        <f t="shared" si="89"/>
        <v>285.7</v>
      </c>
      <c r="I672" s="34">
        <f t="shared" si="89"/>
        <v>0</v>
      </c>
    </row>
    <row r="673" spans="1:10" s="9" customFormat="1" ht="20.25" customHeight="1" x14ac:dyDescent="0.25">
      <c r="A673" s="35" t="s">
        <v>293</v>
      </c>
      <c r="B673" s="33" t="s">
        <v>433</v>
      </c>
      <c r="C673" s="33" t="s">
        <v>68</v>
      </c>
      <c r="D673" s="33" t="s">
        <v>15</v>
      </c>
      <c r="E673" s="33" t="s">
        <v>328</v>
      </c>
      <c r="F673" s="33" t="s">
        <v>294</v>
      </c>
      <c r="G673" s="34">
        <f>285.7-58.5</f>
        <v>227.2</v>
      </c>
      <c r="H673" s="34">
        <v>285.7</v>
      </c>
      <c r="I673" s="34">
        <v>0</v>
      </c>
    </row>
    <row r="674" spans="1:10" s="9" customFormat="1" ht="39" x14ac:dyDescent="0.25">
      <c r="A674" s="35" t="s">
        <v>298</v>
      </c>
      <c r="B674" s="33" t="s">
        <v>433</v>
      </c>
      <c r="C674" s="33" t="s">
        <v>68</v>
      </c>
      <c r="D674" s="33" t="s">
        <v>15</v>
      </c>
      <c r="E674" s="33" t="s">
        <v>329</v>
      </c>
      <c r="F674" s="33" t="s">
        <v>13</v>
      </c>
      <c r="G674" s="34">
        <f t="shared" ref="G674:I675" si="90">G675</f>
        <v>7625.0000000000018</v>
      </c>
      <c r="H674" s="34">
        <f t="shared" si="90"/>
        <v>7279.6</v>
      </c>
      <c r="I674" s="34">
        <f t="shared" si="90"/>
        <v>0</v>
      </c>
    </row>
    <row r="675" spans="1:10" s="9" customFormat="1" ht="26.25" x14ac:dyDescent="0.25">
      <c r="A675" s="35" t="s">
        <v>291</v>
      </c>
      <c r="B675" s="33" t="s">
        <v>433</v>
      </c>
      <c r="C675" s="33" t="s">
        <v>68</v>
      </c>
      <c r="D675" s="33" t="s">
        <v>15</v>
      </c>
      <c r="E675" s="33" t="s">
        <v>329</v>
      </c>
      <c r="F675" s="33" t="s">
        <v>292</v>
      </c>
      <c r="G675" s="34">
        <f t="shared" si="90"/>
        <v>7625.0000000000018</v>
      </c>
      <c r="H675" s="34">
        <f t="shared" si="90"/>
        <v>7279.6</v>
      </c>
      <c r="I675" s="34">
        <f t="shared" si="90"/>
        <v>0</v>
      </c>
    </row>
    <row r="676" spans="1:10" s="9" customFormat="1" ht="15" x14ac:dyDescent="0.25">
      <c r="A676" s="35" t="s">
        <v>293</v>
      </c>
      <c r="B676" s="33" t="s">
        <v>433</v>
      </c>
      <c r="C676" s="33" t="s">
        <v>68</v>
      </c>
      <c r="D676" s="33" t="s">
        <v>15</v>
      </c>
      <c r="E676" s="33" t="s">
        <v>329</v>
      </c>
      <c r="F676" s="33" t="s">
        <v>294</v>
      </c>
      <c r="G676" s="34">
        <f>9616.1-299.3-250-17.5-405-1084.7-257-400+964.7+195.3-964.7+527.1</f>
        <v>7625.0000000000018</v>
      </c>
      <c r="H676" s="34">
        <f>7661.6-288-94</f>
        <v>7279.6</v>
      </c>
      <c r="I676" s="34">
        <v>0</v>
      </c>
      <c r="J676" s="23"/>
    </row>
    <row r="677" spans="1:10" s="9" customFormat="1" ht="26.25" x14ac:dyDescent="0.25">
      <c r="A677" s="35" t="s">
        <v>330</v>
      </c>
      <c r="B677" s="33" t="s">
        <v>433</v>
      </c>
      <c r="C677" s="33" t="s">
        <v>68</v>
      </c>
      <c r="D677" s="33" t="s">
        <v>15</v>
      </c>
      <c r="E677" s="33" t="s">
        <v>331</v>
      </c>
      <c r="F677" s="33" t="s">
        <v>13</v>
      </c>
      <c r="G677" s="34">
        <f t="shared" ref="G677:I678" si="91">G678</f>
        <v>15288.3</v>
      </c>
      <c r="H677" s="34">
        <f t="shared" si="91"/>
        <v>15434.9</v>
      </c>
      <c r="I677" s="34">
        <f t="shared" si="91"/>
        <v>0</v>
      </c>
    </row>
    <row r="678" spans="1:10" s="9" customFormat="1" ht="26.25" x14ac:dyDescent="0.25">
      <c r="A678" s="35" t="s">
        <v>291</v>
      </c>
      <c r="B678" s="33" t="s">
        <v>433</v>
      </c>
      <c r="C678" s="33" t="s">
        <v>68</v>
      </c>
      <c r="D678" s="33" t="s">
        <v>15</v>
      </c>
      <c r="E678" s="33" t="s">
        <v>331</v>
      </c>
      <c r="F678" s="33" t="s">
        <v>292</v>
      </c>
      <c r="G678" s="34">
        <f t="shared" si="91"/>
        <v>15288.3</v>
      </c>
      <c r="H678" s="34">
        <f t="shared" si="91"/>
        <v>15434.9</v>
      </c>
      <c r="I678" s="34">
        <f t="shared" si="91"/>
        <v>0</v>
      </c>
    </row>
    <row r="679" spans="1:10" s="9" customFormat="1" ht="15" x14ac:dyDescent="0.25">
      <c r="A679" s="35" t="s">
        <v>293</v>
      </c>
      <c r="B679" s="33" t="s">
        <v>433</v>
      </c>
      <c r="C679" s="33" t="s">
        <v>68</v>
      </c>
      <c r="D679" s="33" t="s">
        <v>15</v>
      </c>
      <c r="E679" s="33" t="s">
        <v>331</v>
      </c>
      <c r="F679" s="33" t="s">
        <v>294</v>
      </c>
      <c r="G679" s="34">
        <f>14953.6+324.3+10.4</f>
        <v>15288.3</v>
      </c>
      <c r="H679" s="34">
        <v>15434.9</v>
      </c>
      <c r="I679" s="34">
        <v>0</v>
      </c>
    </row>
    <row r="680" spans="1:10" s="9" customFormat="1" ht="26.25" hidden="1" x14ac:dyDescent="0.25">
      <c r="A680" s="35" t="s">
        <v>286</v>
      </c>
      <c r="B680" s="33" t="s">
        <v>433</v>
      </c>
      <c r="C680" s="33" t="s">
        <v>68</v>
      </c>
      <c r="D680" s="33" t="s">
        <v>15</v>
      </c>
      <c r="E680" s="33" t="s">
        <v>287</v>
      </c>
      <c r="F680" s="33" t="s">
        <v>13</v>
      </c>
      <c r="G680" s="34">
        <f>G681</f>
        <v>0</v>
      </c>
      <c r="H680" s="55"/>
      <c r="I680" s="55"/>
    </row>
    <row r="681" spans="1:10" s="9" customFormat="1" ht="51.75" hidden="1" x14ac:dyDescent="0.25">
      <c r="A681" s="35" t="s">
        <v>288</v>
      </c>
      <c r="B681" s="33" t="s">
        <v>433</v>
      </c>
      <c r="C681" s="33" t="s">
        <v>68</v>
      </c>
      <c r="D681" s="33" t="s">
        <v>15</v>
      </c>
      <c r="E681" s="33" t="s">
        <v>289</v>
      </c>
      <c r="F681" s="33" t="s">
        <v>13</v>
      </c>
      <c r="G681" s="34">
        <f>G682</f>
        <v>0</v>
      </c>
      <c r="H681" s="55"/>
      <c r="I681" s="55"/>
    </row>
    <row r="682" spans="1:10" s="9" customFormat="1" ht="15" hidden="1" x14ac:dyDescent="0.25">
      <c r="A682" s="35" t="s">
        <v>89</v>
      </c>
      <c r="B682" s="33" t="s">
        <v>433</v>
      </c>
      <c r="C682" s="33" t="s">
        <v>68</v>
      </c>
      <c r="D682" s="33" t="s">
        <v>15</v>
      </c>
      <c r="E682" s="33" t="s">
        <v>290</v>
      </c>
      <c r="F682" s="33" t="s">
        <v>13</v>
      </c>
      <c r="G682" s="34">
        <f>G683</f>
        <v>0</v>
      </c>
      <c r="H682" s="55"/>
      <c r="I682" s="55"/>
    </row>
    <row r="683" spans="1:10" s="9" customFormat="1" ht="26.25" hidden="1" x14ac:dyDescent="0.25">
      <c r="A683" s="35" t="s">
        <v>291</v>
      </c>
      <c r="B683" s="33" t="s">
        <v>433</v>
      </c>
      <c r="C683" s="33" t="s">
        <v>68</v>
      </c>
      <c r="D683" s="33" t="s">
        <v>15</v>
      </c>
      <c r="E683" s="33" t="s">
        <v>290</v>
      </c>
      <c r="F683" s="33" t="s">
        <v>292</v>
      </c>
      <c r="G683" s="34">
        <f>G684</f>
        <v>0</v>
      </c>
      <c r="H683" s="55"/>
      <c r="I683" s="55"/>
    </row>
    <row r="684" spans="1:10" s="9" customFormat="1" ht="15" hidden="1" x14ac:dyDescent="0.25">
      <c r="A684" s="35" t="s">
        <v>293</v>
      </c>
      <c r="B684" s="33" t="s">
        <v>433</v>
      </c>
      <c r="C684" s="33" t="s">
        <v>68</v>
      </c>
      <c r="D684" s="33" t="s">
        <v>15</v>
      </c>
      <c r="E684" s="33" t="s">
        <v>290</v>
      </c>
      <c r="F684" s="33" t="s">
        <v>294</v>
      </c>
      <c r="G684" s="34">
        <f>64.2-64.2</f>
        <v>0</v>
      </c>
      <c r="H684" s="55"/>
      <c r="I684" s="55"/>
    </row>
    <row r="685" spans="1:10" s="9" customFormat="1" ht="26.25" x14ac:dyDescent="0.25">
      <c r="A685" s="35" t="s">
        <v>611</v>
      </c>
      <c r="B685" s="33" t="s">
        <v>433</v>
      </c>
      <c r="C685" s="33" t="s">
        <v>68</v>
      </c>
      <c r="D685" s="33" t="s">
        <v>15</v>
      </c>
      <c r="E685" s="33" t="s">
        <v>797</v>
      </c>
      <c r="F685" s="33" t="s">
        <v>13</v>
      </c>
      <c r="G685" s="34">
        <f>G686</f>
        <v>17.2</v>
      </c>
      <c r="H685" s="34">
        <v>0</v>
      </c>
      <c r="I685" s="34">
        <v>0</v>
      </c>
    </row>
    <row r="686" spans="1:10" s="9" customFormat="1" ht="26.25" x14ac:dyDescent="0.25">
      <c r="A686" s="35" t="s">
        <v>291</v>
      </c>
      <c r="B686" s="33" t="s">
        <v>433</v>
      </c>
      <c r="C686" s="33" t="s">
        <v>68</v>
      </c>
      <c r="D686" s="33" t="s">
        <v>15</v>
      </c>
      <c r="E686" s="33" t="s">
        <v>797</v>
      </c>
      <c r="F686" s="33" t="s">
        <v>292</v>
      </c>
      <c r="G686" s="34">
        <f>G687</f>
        <v>17.2</v>
      </c>
      <c r="H686" s="34">
        <v>0</v>
      </c>
      <c r="I686" s="34">
        <v>0</v>
      </c>
    </row>
    <row r="687" spans="1:10" s="9" customFormat="1" ht="15" x14ac:dyDescent="0.25">
      <c r="A687" s="35" t="s">
        <v>293</v>
      </c>
      <c r="B687" s="33" t="s">
        <v>433</v>
      </c>
      <c r="C687" s="33" t="s">
        <v>68</v>
      </c>
      <c r="D687" s="33" t="s">
        <v>15</v>
      </c>
      <c r="E687" s="33" t="s">
        <v>797</v>
      </c>
      <c r="F687" s="33" t="s">
        <v>294</v>
      </c>
      <c r="G687" s="34">
        <v>17.2</v>
      </c>
      <c r="H687" s="34">
        <v>0</v>
      </c>
      <c r="I687" s="34">
        <v>0</v>
      </c>
    </row>
    <row r="688" spans="1:10" s="9" customFormat="1" ht="39" x14ac:dyDescent="0.25">
      <c r="A688" s="35" t="s">
        <v>468</v>
      </c>
      <c r="B688" s="33" t="s">
        <v>433</v>
      </c>
      <c r="C688" s="33" t="s">
        <v>68</v>
      </c>
      <c r="D688" s="33" t="s">
        <v>15</v>
      </c>
      <c r="E688" s="33" t="s">
        <v>488</v>
      </c>
      <c r="F688" s="33" t="s">
        <v>13</v>
      </c>
      <c r="G688" s="34">
        <f>G689</f>
        <v>2932.1</v>
      </c>
      <c r="H688" s="34">
        <v>0</v>
      </c>
      <c r="I688" s="34">
        <v>0</v>
      </c>
    </row>
    <row r="689" spans="1:9" s="9" customFormat="1" ht="26.25" x14ac:dyDescent="0.25">
      <c r="A689" s="35" t="s">
        <v>291</v>
      </c>
      <c r="B689" s="33" t="s">
        <v>433</v>
      </c>
      <c r="C689" s="33" t="s">
        <v>68</v>
      </c>
      <c r="D689" s="33" t="s">
        <v>15</v>
      </c>
      <c r="E689" s="33" t="s">
        <v>488</v>
      </c>
      <c r="F689" s="33" t="s">
        <v>292</v>
      </c>
      <c r="G689" s="34">
        <f>G690</f>
        <v>2932.1</v>
      </c>
      <c r="H689" s="34">
        <v>0</v>
      </c>
      <c r="I689" s="34">
        <v>0</v>
      </c>
    </row>
    <row r="690" spans="1:9" s="9" customFormat="1" ht="15" x14ac:dyDescent="0.25">
      <c r="A690" s="35" t="s">
        <v>293</v>
      </c>
      <c r="B690" s="33" t="s">
        <v>433</v>
      </c>
      <c r="C690" s="33" t="s">
        <v>68</v>
      </c>
      <c r="D690" s="33" t="s">
        <v>15</v>
      </c>
      <c r="E690" s="33" t="s">
        <v>488</v>
      </c>
      <c r="F690" s="33" t="s">
        <v>294</v>
      </c>
      <c r="G690" s="34">
        <f>2882.1+50</f>
        <v>2932.1</v>
      </c>
      <c r="H690" s="34">
        <v>0</v>
      </c>
      <c r="I690" s="34">
        <v>0</v>
      </c>
    </row>
    <row r="691" spans="1:9" s="9" customFormat="1" ht="77.25" x14ac:dyDescent="0.25">
      <c r="A691" s="35" t="s">
        <v>549</v>
      </c>
      <c r="B691" s="33" t="s">
        <v>433</v>
      </c>
      <c r="C691" s="33" t="s">
        <v>68</v>
      </c>
      <c r="D691" s="33" t="s">
        <v>15</v>
      </c>
      <c r="E691" s="33" t="s">
        <v>547</v>
      </c>
      <c r="F691" s="33" t="s">
        <v>13</v>
      </c>
      <c r="G691" s="34">
        <v>0</v>
      </c>
      <c r="H691" s="34">
        <v>0</v>
      </c>
      <c r="I691" s="34">
        <f>I692+I695+I698</f>
        <v>19728.900000000001</v>
      </c>
    </row>
    <row r="692" spans="1:9" s="9" customFormat="1" ht="64.5" x14ac:dyDescent="0.25">
      <c r="A692" s="35" t="s">
        <v>327</v>
      </c>
      <c r="B692" s="33" t="s">
        <v>433</v>
      </c>
      <c r="C692" s="33" t="s">
        <v>68</v>
      </c>
      <c r="D692" s="33" t="s">
        <v>15</v>
      </c>
      <c r="E692" s="33" t="s">
        <v>550</v>
      </c>
      <c r="F692" s="33" t="s">
        <v>13</v>
      </c>
      <c r="G692" s="34">
        <v>0</v>
      </c>
      <c r="H692" s="34">
        <v>0</v>
      </c>
      <c r="I692" s="34">
        <f>I693</f>
        <v>285.7</v>
      </c>
    </row>
    <row r="693" spans="1:9" s="9" customFormat="1" ht="26.25" x14ac:dyDescent="0.25">
      <c r="A693" s="35" t="s">
        <v>291</v>
      </c>
      <c r="B693" s="33" t="s">
        <v>433</v>
      </c>
      <c r="C693" s="33" t="s">
        <v>68</v>
      </c>
      <c r="D693" s="33" t="s">
        <v>15</v>
      </c>
      <c r="E693" s="33" t="s">
        <v>550</v>
      </c>
      <c r="F693" s="33" t="s">
        <v>292</v>
      </c>
      <c r="G693" s="34">
        <v>0</v>
      </c>
      <c r="H693" s="34">
        <v>0</v>
      </c>
      <c r="I693" s="34">
        <f>I694</f>
        <v>285.7</v>
      </c>
    </row>
    <row r="694" spans="1:9" s="9" customFormat="1" ht="15" x14ac:dyDescent="0.25">
      <c r="A694" s="35" t="s">
        <v>293</v>
      </c>
      <c r="B694" s="33" t="s">
        <v>433</v>
      </c>
      <c r="C694" s="33" t="s">
        <v>68</v>
      </c>
      <c r="D694" s="33" t="s">
        <v>15</v>
      </c>
      <c r="E694" s="33" t="s">
        <v>550</v>
      </c>
      <c r="F694" s="33" t="s">
        <v>294</v>
      </c>
      <c r="G694" s="34">
        <v>0</v>
      </c>
      <c r="H694" s="34">
        <v>0</v>
      </c>
      <c r="I694" s="34">
        <v>285.7</v>
      </c>
    </row>
    <row r="695" spans="1:9" s="9" customFormat="1" ht="39" x14ac:dyDescent="0.25">
      <c r="A695" s="35" t="s">
        <v>298</v>
      </c>
      <c r="B695" s="33" t="s">
        <v>433</v>
      </c>
      <c r="C695" s="33" t="s">
        <v>68</v>
      </c>
      <c r="D695" s="33" t="s">
        <v>15</v>
      </c>
      <c r="E695" s="33" t="s">
        <v>552</v>
      </c>
      <c r="F695" s="33" t="s">
        <v>13</v>
      </c>
      <c r="G695" s="34">
        <v>0</v>
      </c>
      <c r="H695" s="34">
        <v>0</v>
      </c>
      <c r="I695" s="34">
        <f>I696</f>
        <v>3274.8</v>
      </c>
    </row>
    <row r="696" spans="1:9" s="9" customFormat="1" ht="26.25" x14ac:dyDescent="0.25">
      <c r="A696" s="35" t="s">
        <v>291</v>
      </c>
      <c r="B696" s="33" t="s">
        <v>433</v>
      </c>
      <c r="C696" s="33" t="s">
        <v>68</v>
      </c>
      <c r="D696" s="33" t="s">
        <v>15</v>
      </c>
      <c r="E696" s="33" t="s">
        <v>552</v>
      </c>
      <c r="F696" s="33" t="s">
        <v>292</v>
      </c>
      <c r="G696" s="34">
        <v>0</v>
      </c>
      <c r="H696" s="34">
        <v>0</v>
      </c>
      <c r="I696" s="34">
        <f>I697</f>
        <v>3274.8</v>
      </c>
    </row>
    <row r="697" spans="1:9" s="9" customFormat="1" ht="15" x14ac:dyDescent="0.25">
      <c r="A697" s="35" t="s">
        <v>293</v>
      </c>
      <c r="B697" s="33" t="s">
        <v>433</v>
      </c>
      <c r="C697" s="33" t="s">
        <v>68</v>
      </c>
      <c r="D697" s="33" t="s">
        <v>15</v>
      </c>
      <c r="E697" s="33" t="s">
        <v>552</v>
      </c>
      <c r="F697" s="33" t="s">
        <v>294</v>
      </c>
      <c r="G697" s="34">
        <v>0</v>
      </c>
      <c r="H697" s="34">
        <v>0</v>
      </c>
      <c r="I697" s="34">
        <v>3274.8</v>
      </c>
    </row>
    <row r="698" spans="1:9" s="9" customFormat="1" ht="26.25" x14ac:dyDescent="0.25">
      <c r="A698" s="35" t="s">
        <v>330</v>
      </c>
      <c r="B698" s="33" t="s">
        <v>433</v>
      </c>
      <c r="C698" s="33" t="s">
        <v>68</v>
      </c>
      <c r="D698" s="33" t="s">
        <v>15</v>
      </c>
      <c r="E698" s="33" t="s">
        <v>553</v>
      </c>
      <c r="F698" s="33" t="s">
        <v>13</v>
      </c>
      <c r="G698" s="34">
        <v>0</v>
      </c>
      <c r="H698" s="34">
        <v>0</v>
      </c>
      <c r="I698" s="34">
        <f>I699</f>
        <v>16168.4</v>
      </c>
    </row>
    <row r="699" spans="1:9" s="9" customFormat="1" ht="26.25" x14ac:dyDescent="0.25">
      <c r="A699" s="35" t="s">
        <v>291</v>
      </c>
      <c r="B699" s="33" t="s">
        <v>433</v>
      </c>
      <c r="C699" s="33" t="s">
        <v>68</v>
      </c>
      <c r="D699" s="33" t="s">
        <v>15</v>
      </c>
      <c r="E699" s="33" t="s">
        <v>553</v>
      </c>
      <c r="F699" s="33" t="s">
        <v>292</v>
      </c>
      <c r="G699" s="34">
        <v>0</v>
      </c>
      <c r="H699" s="34">
        <v>0</v>
      </c>
      <c r="I699" s="34">
        <f>I700</f>
        <v>16168.4</v>
      </c>
    </row>
    <row r="700" spans="1:9" s="9" customFormat="1" ht="15" x14ac:dyDescent="0.25">
      <c r="A700" s="35" t="s">
        <v>293</v>
      </c>
      <c r="B700" s="33" t="s">
        <v>433</v>
      </c>
      <c r="C700" s="33" t="s">
        <v>68</v>
      </c>
      <c r="D700" s="33" t="s">
        <v>15</v>
      </c>
      <c r="E700" s="33" t="s">
        <v>553</v>
      </c>
      <c r="F700" s="33" t="s">
        <v>294</v>
      </c>
      <c r="G700" s="34">
        <v>0</v>
      </c>
      <c r="H700" s="34">
        <v>0</v>
      </c>
      <c r="I700" s="34">
        <v>16168.4</v>
      </c>
    </row>
    <row r="701" spans="1:9" s="9" customFormat="1" ht="31.5" customHeight="1" x14ac:dyDescent="0.25">
      <c r="A701" s="35" t="s">
        <v>337</v>
      </c>
      <c r="B701" s="33" t="s">
        <v>433</v>
      </c>
      <c r="C701" s="33" t="s">
        <v>68</v>
      </c>
      <c r="D701" s="33" t="s">
        <v>56</v>
      </c>
      <c r="E701" s="33" t="s">
        <v>12</v>
      </c>
      <c r="F701" s="33" t="s">
        <v>13</v>
      </c>
      <c r="G701" s="34">
        <f>G702</f>
        <v>109.6</v>
      </c>
      <c r="H701" s="34">
        <f t="shared" ref="H701:I704" si="92">H702</f>
        <v>187</v>
      </c>
      <c r="I701" s="34">
        <f>I706</f>
        <v>50</v>
      </c>
    </row>
    <row r="702" spans="1:9" s="9" customFormat="1" ht="45" customHeight="1" x14ac:dyDescent="0.25">
      <c r="A702" s="35" t="s">
        <v>568</v>
      </c>
      <c r="B702" s="33" t="s">
        <v>433</v>
      </c>
      <c r="C702" s="33" t="s">
        <v>68</v>
      </c>
      <c r="D702" s="33" t="s">
        <v>56</v>
      </c>
      <c r="E702" s="33" t="s">
        <v>91</v>
      </c>
      <c r="F702" s="33" t="s">
        <v>13</v>
      </c>
      <c r="G702" s="34">
        <f>G703</f>
        <v>109.6</v>
      </c>
      <c r="H702" s="34">
        <f t="shared" si="92"/>
        <v>187</v>
      </c>
      <c r="I702" s="34">
        <f t="shared" si="92"/>
        <v>0</v>
      </c>
    </row>
    <row r="703" spans="1:9" s="9" customFormat="1" ht="95.25" customHeight="1" x14ac:dyDescent="0.25">
      <c r="A703" s="35" t="s">
        <v>338</v>
      </c>
      <c r="B703" s="33" t="s">
        <v>433</v>
      </c>
      <c r="C703" s="33" t="s">
        <v>68</v>
      </c>
      <c r="D703" s="33" t="s">
        <v>56</v>
      </c>
      <c r="E703" s="33" t="s">
        <v>96</v>
      </c>
      <c r="F703" s="33" t="s">
        <v>13</v>
      </c>
      <c r="G703" s="34">
        <f>G704</f>
        <v>109.6</v>
      </c>
      <c r="H703" s="34">
        <f t="shared" si="92"/>
        <v>187</v>
      </c>
      <c r="I703" s="34">
        <f t="shared" si="92"/>
        <v>0</v>
      </c>
    </row>
    <row r="704" spans="1:9" s="9" customFormat="1" ht="27" customHeight="1" x14ac:dyDescent="0.25">
      <c r="A704" s="35" t="s">
        <v>32</v>
      </c>
      <c r="B704" s="33" t="s">
        <v>433</v>
      </c>
      <c r="C704" s="33" t="s">
        <v>68</v>
      </c>
      <c r="D704" s="33" t="s">
        <v>56</v>
      </c>
      <c r="E704" s="33" t="s">
        <v>97</v>
      </c>
      <c r="F704" s="33" t="s">
        <v>33</v>
      </c>
      <c r="G704" s="34">
        <f>G705</f>
        <v>109.6</v>
      </c>
      <c r="H704" s="34">
        <f t="shared" si="92"/>
        <v>187</v>
      </c>
      <c r="I704" s="34">
        <f t="shared" si="92"/>
        <v>0</v>
      </c>
    </row>
    <row r="705" spans="1:9" s="9" customFormat="1" ht="27.75" customHeight="1" x14ac:dyDescent="0.25">
      <c r="A705" s="35" t="s">
        <v>34</v>
      </c>
      <c r="B705" s="33" t="s">
        <v>433</v>
      </c>
      <c r="C705" s="33" t="s">
        <v>68</v>
      </c>
      <c r="D705" s="33" t="s">
        <v>56</v>
      </c>
      <c r="E705" s="33" t="s">
        <v>97</v>
      </c>
      <c r="F705" s="33" t="s">
        <v>35</v>
      </c>
      <c r="G705" s="34">
        <f>135+52+69-27.2-15.3+21-28.9+9-84-8-9.6-3.4</f>
        <v>109.6</v>
      </c>
      <c r="H705" s="34">
        <v>187</v>
      </c>
      <c r="I705" s="34">
        <v>0</v>
      </c>
    </row>
    <row r="706" spans="1:9" s="9" customFormat="1" ht="48" customHeight="1" x14ac:dyDescent="0.25">
      <c r="A706" s="35" t="s">
        <v>526</v>
      </c>
      <c r="B706" s="33" t="s">
        <v>433</v>
      </c>
      <c r="C706" s="33" t="s">
        <v>68</v>
      </c>
      <c r="D706" s="33" t="s">
        <v>56</v>
      </c>
      <c r="E706" s="33" t="s">
        <v>524</v>
      </c>
      <c r="F706" s="33" t="s">
        <v>13</v>
      </c>
      <c r="G706" s="34">
        <v>0</v>
      </c>
      <c r="H706" s="34">
        <v>0</v>
      </c>
      <c r="I706" s="34">
        <f>I707</f>
        <v>50</v>
      </c>
    </row>
    <row r="707" spans="1:9" s="9" customFormat="1" ht="27.75" customHeight="1" x14ac:dyDescent="0.25">
      <c r="A707" s="35" t="s">
        <v>89</v>
      </c>
      <c r="B707" s="33" t="s">
        <v>433</v>
      </c>
      <c r="C707" s="33" t="s">
        <v>68</v>
      </c>
      <c r="D707" s="33" t="s">
        <v>56</v>
      </c>
      <c r="E707" s="33" t="s">
        <v>525</v>
      </c>
      <c r="F707" s="33" t="s">
        <v>13</v>
      </c>
      <c r="G707" s="34">
        <v>0</v>
      </c>
      <c r="H707" s="34">
        <v>0</v>
      </c>
      <c r="I707" s="34">
        <f>I708</f>
        <v>50</v>
      </c>
    </row>
    <row r="708" spans="1:9" s="9" customFormat="1" ht="27.75" customHeight="1" x14ac:dyDescent="0.25">
      <c r="A708" s="35" t="s">
        <v>32</v>
      </c>
      <c r="B708" s="33" t="s">
        <v>433</v>
      </c>
      <c r="C708" s="33" t="s">
        <v>68</v>
      </c>
      <c r="D708" s="33" t="s">
        <v>56</v>
      </c>
      <c r="E708" s="33" t="s">
        <v>525</v>
      </c>
      <c r="F708" s="33" t="s">
        <v>33</v>
      </c>
      <c r="G708" s="34">
        <v>0</v>
      </c>
      <c r="H708" s="34">
        <v>0</v>
      </c>
      <c r="I708" s="34">
        <f>I709</f>
        <v>50</v>
      </c>
    </row>
    <row r="709" spans="1:9" s="9" customFormat="1" ht="27.75" customHeight="1" x14ac:dyDescent="0.25">
      <c r="A709" s="35" t="s">
        <v>34</v>
      </c>
      <c r="B709" s="33" t="s">
        <v>433</v>
      </c>
      <c r="C709" s="33" t="s">
        <v>68</v>
      </c>
      <c r="D709" s="33" t="s">
        <v>56</v>
      </c>
      <c r="E709" s="33" t="s">
        <v>525</v>
      </c>
      <c r="F709" s="33" t="s">
        <v>35</v>
      </c>
      <c r="G709" s="34">
        <v>0</v>
      </c>
      <c r="H709" s="34">
        <v>0</v>
      </c>
      <c r="I709" s="34">
        <v>50</v>
      </c>
    </row>
    <row r="710" spans="1:9" s="9" customFormat="1" ht="18.75" customHeight="1" x14ac:dyDescent="0.25">
      <c r="A710" s="35" t="s">
        <v>441</v>
      </c>
      <c r="B710" s="33" t="s">
        <v>433</v>
      </c>
      <c r="C710" s="33" t="s">
        <v>68</v>
      </c>
      <c r="D710" s="33" t="s">
        <v>68</v>
      </c>
      <c r="E710" s="33" t="s">
        <v>12</v>
      </c>
      <c r="F710" s="33" t="s">
        <v>13</v>
      </c>
      <c r="G710" s="34">
        <f>G711</f>
        <v>316.5</v>
      </c>
      <c r="H710" s="34">
        <f>H722</f>
        <v>316.5</v>
      </c>
      <c r="I710" s="34">
        <f>I722</f>
        <v>316.5</v>
      </c>
    </row>
    <row r="711" spans="1:9" s="9" customFormat="1" ht="45.75" customHeight="1" x14ac:dyDescent="0.25">
      <c r="A711" s="35" t="s">
        <v>571</v>
      </c>
      <c r="B711" s="33" t="s">
        <v>433</v>
      </c>
      <c r="C711" s="33" t="s">
        <v>68</v>
      </c>
      <c r="D711" s="33" t="s">
        <v>68</v>
      </c>
      <c r="E711" s="33" t="s">
        <v>340</v>
      </c>
      <c r="F711" s="33" t="s">
        <v>13</v>
      </c>
      <c r="G711" s="34">
        <f>G712+G718</f>
        <v>316.5</v>
      </c>
      <c r="H711" s="34">
        <f>H712+H718</f>
        <v>0</v>
      </c>
      <c r="I711" s="34">
        <f>I712+I718</f>
        <v>0</v>
      </c>
    </row>
    <row r="712" spans="1:9" s="9" customFormat="1" ht="28.5" customHeight="1" x14ac:dyDescent="0.25">
      <c r="A712" s="35" t="s">
        <v>341</v>
      </c>
      <c r="B712" s="33" t="s">
        <v>433</v>
      </c>
      <c r="C712" s="33" t="s">
        <v>68</v>
      </c>
      <c r="D712" s="33" t="s">
        <v>68</v>
      </c>
      <c r="E712" s="33" t="s">
        <v>342</v>
      </c>
      <c r="F712" s="33" t="s">
        <v>13</v>
      </c>
      <c r="G712" s="34">
        <f>G713</f>
        <v>264.10000000000002</v>
      </c>
      <c r="H712" s="34">
        <f t="shared" ref="H712:I714" si="93">H713</f>
        <v>0</v>
      </c>
      <c r="I712" s="34">
        <f t="shared" si="93"/>
        <v>0</v>
      </c>
    </row>
    <row r="713" spans="1:9" s="9" customFormat="1" ht="21" customHeight="1" x14ac:dyDescent="0.25">
      <c r="A713" s="35" t="s">
        <v>89</v>
      </c>
      <c r="B713" s="33" t="s">
        <v>433</v>
      </c>
      <c r="C713" s="33" t="s">
        <v>68</v>
      </c>
      <c r="D713" s="33" t="s">
        <v>68</v>
      </c>
      <c r="E713" s="33" t="s">
        <v>343</v>
      </c>
      <c r="F713" s="33" t="s">
        <v>13</v>
      </c>
      <c r="G713" s="34">
        <f>G714</f>
        <v>264.10000000000002</v>
      </c>
      <c r="H713" s="34">
        <f t="shared" si="93"/>
        <v>0</v>
      </c>
      <c r="I713" s="34">
        <f t="shared" si="93"/>
        <v>0</v>
      </c>
    </row>
    <row r="714" spans="1:9" s="9" customFormat="1" ht="30.75" customHeight="1" x14ac:dyDescent="0.25">
      <c r="A714" s="35" t="s">
        <v>291</v>
      </c>
      <c r="B714" s="33" t="s">
        <v>433</v>
      </c>
      <c r="C714" s="33" t="s">
        <v>68</v>
      </c>
      <c r="D714" s="33" t="s">
        <v>68</v>
      </c>
      <c r="E714" s="33" t="s">
        <v>343</v>
      </c>
      <c r="F714" s="33" t="s">
        <v>292</v>
      </c>
      <c r="G714" s="34">
        <f>G715</f>
        <v>264.10000000000002</v>
      </c>
      <c r="H714" s="34">
        <f t="shared" si="93"/>
        <v>0</v>
      </c>
      <c r="I714" s="34">
        <f t="shared" si="93"/>
        <v>0</v>
      </c>
    </row>
    <row r="715" spans="1:9" s="9" customFormat="1" ht="21.75" customHeight="1" x14ac:dyDescent="0.25">
      <c r="A715" s="35" t="s">
        <v>293</v>
      </c>
      <c r="B715" s="33" t="s">
        <v>433</v>
      </c>
      <c r="C715" s="33" t="s">
        <v>68</v>
      </c>
      <c r="D715" s="33" t="s">
        <v>68</v>
      </c>
      <c r="E715" s="33" t="s">
        <v>343</v>
      </c>
      <c r="F715" s="33" t="s">
        <v>294</v>
      </c>
      <c r="G715" s="34">
        <f>261.8+2.3</f>
        <v>264.10000000000002</v>
      </c>
      <c r="H715" s="34">
        <v>0</v>
      </c>
      <c r="I715" s="34">
        <v>0</v>
      </c>
    </row>
    <row r="716" spans="1:9" s="9" customFormat="1" ht="39" hidden="1" customHeight="1" x14ac:dyDescent="0.25">
      <c r="A716" s="35" t="s">
        <v>344</v>
      </c>
      <c r="B716" s="33" t="s">
        <v>433</v>
      </c>
      <c r="C716" s="33" t="s">
        <v>68</v>
      </c>
      <c r="D716" s="33" t="s">
        <v>154</v>
      </c>
      <c r="E716" s="33" t="s">
        <v>345</v>
      </c>
      <c r="F716" s="33" t="s">
        <v>13</v>
      </c>
      <c r="G716" s="34" t="e">
        <f>#REF!/1000</f>
        <v>#REF!</v>
      </c>
      <c r="H716" s="55"/>
      <c r="I716" s="55"/>
    </row>
    <row r="717" spans="1:9" s="9" customFormat="1" ht="15" hidden="1" customHeight="1" x14ac:dyDescent="0.25">
      <c r="A717" s="35" t="s">
        <v>346</v>
      </c>
      <c r="B717" s="33" t="s">
        <v>433</v>
      </c>
      <c r="C717" s="33" t="s">
        <v>68</v>
      </c>
      <c r="D717" s="33" t="s">
        <v>154</v>
      </c>
      <c r="E717" s="33" t="s">
        <v>345</v>
      </c>
      <c r="F717" s="33" t="s">
        <v>347</v>
      </c>
      <c r="G717" s="34" t="e">
        <f>#REF!/1000</f>
        <v>#REF!</v>
      </c>
      <c r="H717" s="55"/>
      <c r="I717" s="55"/>
    </row>
    <row r="718" spans="1:9" s="9" customFormat="1" ht="30.75" customHeight="1" x14ac:dyDescent="0.25">
      <c r="A718" s="35" t="s">
        <v>348</v>
      </c>
      <c r="B718" s="33" t="s">
        <v>433</v>
      </c>
      <c r="C718" s="33" t="s">
        <v>68</v>
      </c>
      <c r="D718" s="33" t="s">
        <v>68</v>
      </c>
      <c r="E718" s="33" t="s">
        <v>349</v>
      </c>
      <c r="F718" s="33" t="s">
        <v>13</v>
      </c>
      <c r="G718" s="34">
        <f>G719</f>
        <v>52.400000000000006</v>
      </c>
      <c r="H718" s="34">
        <f t="shared" ref="H718:I720" si="94">H719</f>
        <v>0</v>
      </c>
      <c r="I718" s="34">
        <f t="shared" si="94"/>
        <v>0</v>
      </c>
    </row>
    <row r="719" spans="1:9" s="9" customFormat="1" ht="21" customHeight="1" x14ac:dyDescent="0.25">
      <c r="A719" s="35" t="s">
        <v>89</v>
      </c>
      <c r="B719" s="33" t="s">
        <v>433</v>
      </c>
      <c r="C719" s="33" t="s">
        <v>68</v>
      </c>
      <c r="D719" s="33" t="s">
        <v>68</v>
      </c>
      <c r="E719" s="33" t="s">
        <v>350</v>
      </c>
      <c r="F719" s="33" t="s">
        <v>13</v>
      </c>
      <c r="G719" s="34">
        <f>G720</f>
        <v>52.400000000000006</v>
      </c>
      <c r="H719" s="34">
        <f t="shared" si="94"/>
        <v>0</v>
      </c>
      <c r="I719" s="34">
        <f t="shared" si="94"/>
        <v>0</v>
      </c>
    </row>
    <row r="720" spans="1:9" s="9" customFormat="1" ht="34.5" customHeight="1" x14ac:dyDescent="0.25">
      <c r="A720" s="35" t="s">
        <v>291</v>
      </c>
      <c r="B720" s="33" t="s">
        <v>433</v>
      </c>
      <c r="C720" s="33" t="s">
        <v>68</v>
      </c>
      <c r="D720" s="33" t="s">
        <v>68</v>
      </c>
      <c r="E720" s="33" t="s">
        <v>350</v>
      </c>
      <c r="F720" s="33" t="s">
        <v>292</v>
      </c>
      <c r="G720" s="34">
        <f>G721</f>
        <v>52.400000000000006</v>
      </c>
      <c r="H720" s="34">
        <f t="shared" si="94"/>
        <v>0</v>
      </c>
      <c r="I720" s="34">
        <f t="shared" si="94"/>
        <v>0</v>
      </c>
    </row>
    <row r="721" spans="1:9" s="9" customFormat="1" ht="18" customHeight="1" x14ac:dyDescent="0.25">
      <c r="A721" s="35" t="s">
        <v>293</v>
      </c>
      <c r="B721" s="33" t="s">
        <v>433</v>
      </c>
      <c r="C721" s="33" t="s">
        <v>68</v>
      </c>
      <c r="D721" s="33" t="s">
        <v>68</v>
      </c>
      <c r="E721" s="33" t="s">
        <v>350</v>
      </c>
      <c r="F721" s="33" t="s">
        <v>294</v>
      </c>
      <c r="G721" s="34">
        <f>54.7-2.3</f>
        <v>52.400000000000006</v>
      </c>
      <c r="H721" s="34">
        <v>0</v>
      </c>
      <c r="I721" s="34">
        <v>0</v>
      </c>
    </row>
    <row r="722" spans="1:9" s="9" customFormat="1" ht="33.75" customHeight="1" x14ac:dyDescent="0.25">
      <c r="A722" s="35" t="s">
        <v>572</v>
      </c>
      <c r="B722" s="33" t="s">
        <v>433</v>
      </c>
      <c r="C722" s="33" t="s">
        <v>68</v>
      </c>
      <c r="D722" s="33" t="s">
        <v>68</v>
      </c>
      <c r="E722" s="33" t="s">
        <v>569</v>
      </c>
      <c r="F722" s="33" t="s">
        <v>13</v>
      </c>
      <c r="G722" s="34">
        <v>0</v>
      </c>
      <c r="H722" s="34">
        <f t="shared" ref="H722:I724" si="95">H723</f>
        <v>316.5</v>
      </c>
      <c r="I722" s="34">
        <f t="shared" si="95"/>
        <v>316.5</v>
      </c>
    </row>
    <row r="723" spans="1:9" s="9" customFormat="1" ht="18" customHeight="1" x14ac:dyDescent="0.25">
      <c r="A723" s="35" t="s">
        <v>89</v>
      </c>
      <c r="B723" s="33" t="s">
        <v>433</v>
      </c>
      <c r="C723" s="33" t="s">
        <v>68</v>
      </c>
      <c r="D723" s="33" t="s">
        <v>68</v>
      </c>
      <c r="E723" s="33" t="s">
        <v>570</v>
      </c>
      <c r="F723" s="33" t="s">
        <v>13</v>
      </c>
      <c r="G723" s="34">
        <v>0</v>
      </c>
      <c r="H723" s="34">
        <f t="shared" si="95"/>
        <v>316.5</v>
      </c>
      <c r="I723" s="34">
        <f t="shared" si="95"/>
        <v>316.5</v>
      </c>
    </row>
    <row r="724" spans="1:9" s="9" customFormat="1" ht="27.75" customHeight="1" x14ac:dyDescent="0.25">
      <c r="A724" s="35" t="s">
        <v>291</v>
      </c>
      <c r="B724" s="33" t="s">
        <v>433</v>
      </c>
      <c r="C724" s="33" t="s">
        <v>68</v>
      </c>
      <c r="D724" s="33" t="s">
        <v>68</v>
      </c>
      <c r="E724" s="33" t="s">
        <v>570</v>
      </c>
      <c r="F724" s="33" t="s">
        <v>292</v>
      </c>
      <c r="G724" s="34">
        <v>0</v>
      </c>
      <c r="H724" s="34">
        <f t="shared" si="95"/>
        <v>316.5</v>
      </c>
      <c r="I724" s="34">
        <f t="shared" si="95"/>
        <v>316.5</v>
      </c>
    </row>
    <row r="725" spans="1:9" s="9" customFormat="1" ht="18" customHeight="1" x14ac:dyDescent="0.25">
      <c r="A725" s="35" t="s">
        <v>293</v>
      </c>
      <c r="B725" s="33" t="s">
        <v>433</v>
      </c>
      <c r="C725" s="33" t="s">
        <v>68</v>
      </c>
      <c r="D725" s="33" t="s">
        <v>68</v>
      </c>
      <c r="E725" s="33" t="s">
        <v>570</v>
      </c>
      <c r="F725" s="33" t="s">
        <v>294</v>
      </c>
      <c r="G725" s="34">
        <v>0</v>
      </c>
      <c r="H725" s="34">
        <f>261.8+54.7</f>
        <v>316.5</v>
      </c>
      <c r="I725" s="34">
        <f>261.8+54.7</f>
        <v>316.5</v>
      </c>
    </row>
    <row r="726" spans="1:9" s="9" customFormat="1" ht="18" hidden="1" customHeight="1" x14ac:dyDescent="0.25">
      <c r="A726" s="35"/>
      <c r="B726" s="33"/>
      <c r="C726" s="33"/>
      <c r="D726" s="33"/>
      <c r="E726" s="33"/>
      <c r="F726" s="33"/>
      <c r="G726" s="34"/>
      <c r="H726" s="34"/>
      <c r="I726" s="34"/>
    </row>
    <row r="727" spans="1:9" s="9" customFormat="1" ht="18" hidden="1" customHeight="1" x14ac:dyDescent="0.25">
      <c r="A727" s="35"/>
      <c r="B727" s="33"/>
      <c r="C727" s="33"/>
      <c r="D727" s="33"/>
      <c r="E727" s="33"/>
      <c r="F727" s="33"/>
      <c r="G727" s="34"/>
      <c r="H727" s="34"/>
      <c r="I727" s="34"/>
    </row>
    <row r="728" spans="1:9" s="9" customFormat="1" ht="18" hidden="1" customHeight="1" x14ac:dyDescent="0.25">
      <c r="A728" s="35"/>
      <c r="B728" s="33"/>
      <c r="C728" s="33"/>
      <c r="D728" s="33"/>
      <c r="E728" s="33"/>
      <c r="F728" s="33"/>
      <c r="G728" s="34"/>
      <c r="H728" s="34"/>
      <c r="I728" s="34"/>
    </row>
    <row r="729" spans="1:9" s="9" customFormat="1" ht="18" hidden="1" customHeight="1" x14ac:dyDescent="0.25">
      <c r="A729" s="35"/>
      <c r="B729" s="33"/>
      <c r="C729" s="33"/>
      <c r="D729" s="33"/>
      <c r="E729" s="33"/>
      <c r="F729" s="33"/>
      <c r="G729" s="34"/>
      <c r="H729" s="34"/>
      <c r="I729" s="34"/>
    </row>
    <row r="730" spans="1:9" s="9" customFormat="1" ht="18" customHeight="1" x14ac:dyDescent="0.25">
      <c r="A730" s="35" t="s">
        <v>351</v>
      </c>
      <c r="B730" s="33" t="s">
        <v>433</v>
      </c>
      <c r="C730" s="33" t="s">
        <v>352</v>
      </c>
      <c r="D730" s="33" t="s">
        <v>11</v>
      </c>
      <c r="E730" s="33" t="s">
        <v>12</v>
      </c>
      <c r="F730" s="33" t="s">
        <v>13</v>
      </c>
      <c r="G730" s="34">
        <f t="shared" ref="G730:G738" si="96">G731</f>
        <v>1831</v>
      </c>
      <c r="H730" s="34">
        <v>0</v>
      </c>
      <c r="I730" s="34">
        <v>0</v>
      </c>
    </row>
    <row r="731" spans="1:9" s="9" customFormat="1" ht="18" customHeight="1" x14ac:dyDescent="0.25">
      <c r="A731" s="35" t="s">
        <v>353</v>
      </c>
      <c r="B731" s="33" t="s">
        <v>433</v>
      </c>
      <c r="C731" s="33" t="s">
        <v>352</v>
      </c>
      <c r="D731" s="33" t="s">
        <v>10</v>
      </c>
      <c r="E731" s="33" t="s">
        <v>12</v>
      </c>
      <c r="F731" s="33" t="s">
        <v>13</v>
      </c>
      <c r="G731" s="34">
        <f t="shared" si="96"/>
        <v>1831</v>
      </c>
      <c r="H731" s="34">
        <v>0</v>
      </c>
      <c r="I731" s="34">
        <v>0</v>
      </c>
    </row>
    <row r="732" spans="1:9" s="9" customFormat="1" ht="29.25" customHeight="1" x14ac:dyDescent="0.25">
      <c r="A732" s="35" t="s">
        <v>574</v>
      </c>
      <c r="B732" s="33" t="s">
        <v>433</v>
      </c>
      <c r="C732" s="33" t="s">
        <v>352</v>
      </c>
      <c r="D732" s="33" t="s">
        <v>10</v>
      </c>
      <c r="E732" s="33" t="s">
        <v>362</v>
      </c>
      <c r="F732" s="33" t="s">
        <v>13</v>
      </c>
      <c r="G732" s="34">
        <f t="shared" si="96"/>
        <v>1831</v>
      </c>
      <c r="H732" s="34">
        <v>0</v>
      </c>
      <c r="I732" s="34">
        <v>0</v>
      </c>
    </row>
    <row r="733" spans="1:9" s="9" customFormat="1" ht="44.25" customHeight="1" x14ac:dyDescent="0.25">
      <c r="A733" s="35" t="s">
        <v>591</v>
      </c>
      <c r="B733" s="33" t="s">
        <v>433</v>
      </c>
      <c r="C733" s="33" t="s">
        <v>352</v>
      </c>
      <c r="D733" s="33" t="s">
        <v>10</v>
      </c>
      <c r="E733" s="33" t="s">
        <v>589</v>
      </c>
      <c r="F733" s="33" t="s">
        <v>13</v>
      </c>
      <c r="G733" s="34">
        <f>G737+G740+G743+G734</f>
        <v>1831</v>
      </c>
      <c r="H733" s="34">
        <v>0</v>
      </c>
      <c r="I733" s="34">
        <v>0</v>
      </c>
    </row>
    <row r="734" spans="1:9" s="9" customFormat="1" ht="33" customHeight="1" x14ac:dyDescent="0.25">
      <c r="A734" s="35" t="s">
        <v>617</v>
      </c>
      <c r="B734" s="33" t="s">
        <v>433</v>
      </c>
      <c r="C734" s="33" t="s">
        <v>352</v>
      </c>
      <c r="D734" s="33" t="s">
        <v>10</v>
      </c>
      <c r="E734" s="33" t="s">
        <v>616</v>
      </c>
      <c r="F734" s="33" t="s">
        <v>13</v>
      </c>
      <c r="G734" s="34">
        <f>G735</f>
        <v>999.7</v>
      </c>
      <c r="H734" s="34">
        <v>0</v>
      </c>
      <c r="I734" s="34">
        <v>0</v>
      </c>
    </row>
    <row r="735" spans="1:9" s="9" customFormat="1" ht="31.5" customHeight="1" x14ac:dyDescent="0.25">
      <c r="A735" s="35" t="s">
        <v>32</v>
      </c>
      <c r="B735" s="33" t="s">
        <v>433</v>
      </c>
      <c r="C735" s="33" t="s">
        <v>352</v>
      </c>
      <c r="D735" s="33" t="s">
        <v>10</v>
      </c>
      <c r="E735" s="33" t="s">
        <v>616</v>
      </c>
      <c r="F735" s="33" t="s">
        <v>33</v>
      </c>
      <c r="G735" s="34">
        <f>G736</f>
        <v>999.7</v>
      </c>
      <c r="H735" s="34">
        <v>0</v>
      </c>
      <c r="I735" s="34">
        <v>0</v>
      </c>
    </row>
    <row r="736" spans="1:9" s="9" customFormat="1" ht="37.5" customHeight="1" x14ac:dyDescent="0.25">
      <c r="A736" s="35" t="s">
        <v>161</v>
      </c>
      <c r="B736" s="33" t="s">
        <v>433</v>
      </c>
      <c r="C736" s="33" t="s">
        <v>352</v>
      </c>
      <c r="D736" s="33" t="s">
        <v>10</v>
      </c>
      <c r="E736" s="33" t="s">
        <v>616</v>
      </c>
      <c r="F736" s="33" t="s">
        <v>35</v>
      </c>
      <c r="G736" s="34">
        <v>999.7</v>
      </c>
      <c r="H736" s="34">
        <v>0</v>
      </c>
      <c r="I736" s="34">
        <v>0</v>
      </c>
    </row>
    <row r="737" spans="1:9" s="9" customFormat="1" ht="71.25" customHeight="1" x14ac:dyDescent="0.25">
      <c r="A737" s="35" t="s">
        <v>592</v>
      </c>
      <c r="B737" s="33" t="s">
        <v>433</v>
      </c>
      <c r="C737" s="33" t="s">
        <v>352</v>
      </c>
      <c r="D737" s="33" t="s">
        <v>10</v>
      </c>
      <c r="E737" s="33" t="s">
        <v>590</v>
      </c>
      <c r="F737" s="33" t="s">
        <v>13</v>
      </c>
      <c r="G737" s="34">
        <f t="shared" si="96"/>
        <v>574.9</v>
      </c>
      <c r="H737" s="34">
        <v>0</v>
      </c>
      <c r="I737" s="34">
        <v>0</v>
      </c>
    </row>
    <row r="738" spans="1:9" s="9" customFormat="1" ht="30" customHeight="1" x14ac:dyDescent="0.25">
      <c r="A738" s="35" t="s">
        <v>32</v>
      </c>
      <c r="B738" s="33" t="s">
        <v>433</v>
      </c>
      <c r="C738" s="33" t="s">
        <v>352</v>
      </c>
      <c r="D738" s="33" t="s">
        <v>10</v>
      </c>
      <c r="E738" s="33" t="s">
        <v>590</v>
      </c>
      <c r="F738" s="33" t="s">
        <v>33</v>
      </c>
      <c r="G738" s="34">
        <f t="shared" si="96"/>
        <v>574.9</v>
      </c>
      <c r="H738" s="34">
        <v>0</v>
      </c>
      <c r="I738" s="34">
        <v>0</v>
      </c>
    </row>
    <row r="739" spans="1:9" s="9" customFormat="1" ht="27.75" customHeight="1" x14ac:dyDescent="0.25">
      <c r="A739" s="35" t="s">
        <v>161</v>
      </c>
      <c r="B739" s="33" t="s">
        <v>433</v>
      </c>
      <c r="C739" s="33" t="s">
        <v>352</v>
      </c>
      <c r="D739" s="33" t="s">
        <v>10</v>
      </c>
      <c r="E739" s="33" t="s">
        <v>590</v>
      </c>
      <c r="F739" s="33" t="s">
        <v>35</v>
      </c>
      <c r="G739" s="34">
        <v>574.9</v>
      </c>
      <c r="H739" s="34">
        <v>0</v>
      </c>
      <c r="I739" s="34">
        <v>0</v>
      </c>
    </row>
    <row r="740" spans="1:9" s="9" customFormat="1" ht="69" customHeight="1" x14ac:dyDescent="0.25">
      <c r="A740" s="35" t="s">
        <v>497</v>
      </c>
      <c r="B740" s="33" t="s">
        <v>433</v>
      </c>
      <c r="C740" s="33" t="s">
        <v>352</v>
      </c>
      <c r="D740" s="33" t="s">
        <v>10</v>
      </c>
      <c r="E740" s="33" t="s">
        <v>613</v>
      </c>
      <c r="F740" s="33" t="s">
        <v>13</v>
      </c>
      <c r="G740" s="34">
        <f>G741</f>
        <v>103.8</v>
      </c>
      <c r="H740" s="34">
        <v>0</v>
      </c>
      <c r="I740" s="34">
        <v>0</v>
      </c>
    </row>
    <row r="741" spans="1:9" s="9" customFormat="1" ht="27.75" customHeight="1" x14ac:dyDescent="0.25">
      <c r="A741" s="35" t="s">
        <v>32</v>
      </c>
      <c r="B741" s="33" t="s">
        <v>433</v>
      </c>
      <c r="C741" s="33" t="s">
        <v>352</v>
      </c>
      <c r="D741" s="33" t="s">
        <v>10</v>
      </c>
      <c r="E741" s="33" t="s">
        <v>613</v>
      </c>
      <c r="F741" s="33" t="s">
        <v>33</v>
      </c>
      <c r="G741" s="34">
        <f>G742</f>
        <v>103.8</v>
      </c>
      <c r="H741" s="34">
        <v>0</v>
      </c>
      <c r="I741" s="34">
        <v>0</v>
      </c>
    </row>
    <row r="742" spans="1:9" s="9" customFormat="1" ht="27.75" customHeight="1" x14ac:dyDescent="0.25">
      <c r="A742" s="35" t="s">
        <v>161</v>
      </c>
      <c r="B742" s="33" t="s">
        <v>433</v>
      </c>
      <c r="C742" s="33" t="s">
        <v>352</v>
      </c>
      <c r="D742" s="33" t="s">
        <v>10</v>
      </c>
      <c r="E742" s="33" t="s">
        <v>613</v>
      </c>
      <c r="F742" s="33" t="s">
        <v>35</v>
      </c>
      <c r="G742" s="34">
        <v>103.8</v>
      </c>
      <c r="H742" s="34">
        <v>0</v>
      </c>
      <c r="I742" s="34">
        <v>0</v>
      </c>
    </row>
    <row r="743" spans="1:9" s="9" customFormat="1" ht="71.25" customHeight="1" x14ac:dyDescent="0.25">
      <c r="A743" s="35" t="s">
        <v>615</v>
      </c>
      <c r="B743" s="33" t="s">
        <v>433</v>
      </c>
      <c r="C743" s="33" t="s">
        <v>352</v>
      </c>
      <c r="D743" s="33" t="s">
        <v>10</v>
      </c>
      <c r="E743" s="33" t="s">
        <v>614</v>
      </c>
      <c r="F743" s="33" t="s">
        <v>13</v>
      </c>
      <c r="G743" s="34">
        <f>G744</f>
        <v>152.6</v>
      </c>
      <c r="H743" s="34">
        <v>0</v>
      </c>
      <c r="I743" s="34">
        <v>0</v>
      </c>
    </row>
    <row r="744" spans="1:9" s="9" customFormat="1" ht="27.75" customHeight="1" x14ac:dyDescent="0.25">
      <c r="A744" s="35" t="s">
        <v>32</v>
      </c>
      <c r="B744" s="33" t="s">
        <v>433</v>
      </c>
      <c r="C744" s="33" t="s">
        <v>352</v>
      </c>
      <c r="D744" s="33" t="s">
        <v>10</v>
      </c>
      <c r="E744" s="33" t="s">
        <v>614</v>
      </c>
      <c r="F744" s="33" t="s">
        <v>33</v>
      </c>
      <c r="G744" s="34">
        <f>G745</f>
        <v>152.6</v>
      </c>
      <c r="H744" s="34">
        <v>0</v>
      </c>
      <c r="I744" s="34">
        <v>0</v>
      </c>
    </row>
    <row r="745" spans="1:9" s="9" customFormat="1" ht="27.75" customHeight="1" x14ac:dyDescent="0.25">
      <c r="A745" s="35" t="s">
        <v>161</v>
      </c>
      <c r="B745" s="33" t="s">
        <v>433</v>
      </c>
      <c r="C745" s="33" t="s">
        <v>352</v>
      </c>
      <c r="D745" s="33" t="s">
        <v>10</v>
      </c>
      <c r="E745" s="33" t="s">
        <v>614</v>
      </c>
      <c r="F745" s="33" t="s">
        <v>35</v>
      </c>
      <c r="G745" s="34">
        <v>152.6</v>
      </c>
      <c r="H745" s="34">
        <v>0</v>
      </c>
      <c r="I745" s="34">
        <v>0</v>
      </c>
    </row>
    <row r="746" spans="1:9" s="9" customFormat="1" ht="19.5" customHeight="1" x14ac:dyDescent="0.25">
      <c r="A746" s="35" t="s">
        <v>370</v>
      </c>
      <c r="B746" s="33" t="s">
        <v>433</v>
      </c>
      <c r="C746" s="33" t="s">
        <v>371</v>
      </c>
      <c r="D746" s="33" t="s">
        <v>11</v>
      </c>
      <c r="E746" s="33" t="s">
        <v>12</v>
      </c>
      <c r="F746" s="33" t="s">
        <v>13</v>
      </c>
      <c r="G746" s="34">
        <f>G747+G758+G766+G752</f>
        <v>1331.9</v>
      </c>
      <c r="H746" s="34">
        <f>H747+H758+H766</f>
        <v>526.20000000000005</v>
      </c>
      <c r="I746" s="34">
        <f>I747+I758+I766</f>
        <v>505.1</v>
      </c>
    </row>
    <row r="747" spans="1:9" s="9" customFormat="1" ht="15" hidden="1" x14ac:dyDescent="0.25">
      <c r="A747" s="35" t="s">
        <v>372</v>
      </c>
      <c r="B747" s="33" t="s">
        <v>433</v>
      </c>
      <c r="C747" s="33" t="s">
        <v>371</v>
      </c>
      <c r="D747" s="33" t="s">
        <v>10</v>
      </c>
      <c r="E747" s="33" t="s">
        <v>12</v>
      </c>
      <c r="F747" s="33" t="s">
        <v>13</v>
      </c>
      <c r="G747" s="34">
        <f>G748</f>
        <v>0</v>
      </c>
      <c r="H747" s="34">
        <f t="shared" ref="H747:I750" si="97">H748</f>
        <v>0</v>
      </c>
      <c r="I747" s="34">
        <f t="shared" si="97"/>
        <v>0</v>
      </c>
    </row>
    <row r="748" spans="1:9" s="11" customFormat="1" ht="26.25" hidden="1" x14ac:dyDescent="0.25">
      <c r="A748" s="35" t="s">
        <v>242</v>
      </c>
      <c r="B748" s="33" t="s">
        <v>433</v>
      </c>
      <c r="C748" s="33" t="s">
        <v>371</v>
      </c>
      <c r="D748" s="33" t="s">
        <v>10</v>
      </c>
      <c r="E748" s="33" t="s">
        <v>243</v>
      </c>
      <c r="F748" s="33" t="s">
        <v>13</v>
      </c>
      <c r="G748" s="34">
        <f>G749</f>
        <v>0</v>
      </c>
      <c r="H748" s="34">
        <f t="shared" si="97"/>
        <v>0</v>
      </c>
      <c r="I748" s="34">
        <f t="shared" si="97"/>
        <v>0</v>
      </c>
    </row>
    <row r="749" spans="1:9" s="11" customFormat="1" ht="19.5" hidden="1" customHeight="1" x14ac:dyDescent="0.25">
      <c r="A749" s="35" t="s">
        <v>373</v>
      </c>
      <c r="B749" s="33" t="s">
        <v>433</v>
      </c>
      <c r="C749" s="33" t="s">
        <v>371</v>
      </c>
      <c r="D749" s="33" t="s">
        <v>10</v>
      </c>
      <c r="E749" s="33" t="s">
        <v>374</v>
      </c>
      <c r="F749" s="33" t="s">
        <v>13</v>
      </c>
      <c r="G749" s="34">
        <f>G750</f>
        <v>0</v>
      </c>
      <c r="H749" s="34">
        <f t="shared" si="97"/>
        <v>0</v>
      </c>
      <c r="I749" s="34">
        <f t="shared" si="97"/>
        <v>0</v>
      </c>
    </row>
    <row r="750" spans="1:9" s="10" customFormat="1" ht="18.75" hidden="1" customHeight="1" x14ac:dyDescent="0.25">
      <c r="A750" s="35" t="s">
        <v>375</v>
      </c>
      <c r="B750" s="33" t="s">
        <v>433</v>
      </c>
      <c r="C750" s="33" t="s">
        <v>371</v>
      </c>
      <c r="D750" s="33" t="s">
        <v>10</v>
      </c>
      <c r="E750" s="33" t="s">
        <v>374</v>
      </c>
      <c r="F750" s="33" t="s">
        <v>376</v>
      </c>
      <c r="G750" s="34">
        <f>G751</f>
        <v>0</v>
      </c>
      <c r="H750" s="34">
        <f t="shared" si="97"/>
        <v>0</v>
      </c>
      <c r="I750" s="34">
        <f t="shared" si="97"/>
        <v>0</v>
      </c>
    </row>
    <row r="751" spans="1:9" s="10" customFormat="1" ht="18.75" hidden="1" customHeight="1" x14ac:dyDescent="0.25">
      <c r="A751" s="35" t="s">
        <v>377</v>
      </c>
      <c r="B751" s="33" t="s">
        <v>433</v>
      </c>
      <c r="C751" s="33" t="s">
        <v>371</v>
      </c>
      <c r="D751" s="33" t="s">
        <v>10</v>
      </c>
      <c r="E751" s="33" t="s">
        <v>374</v>
      </c>
      <c r="F751" s="33" t="s">
        <v>378</v>
      </c>
      <c r="G751" s="34"/>
      <c r="H751" s="34"/>
      <c r="I751" s="34"/>
    </row>
    <row r="752" spans="1:9" s="10" customFormat="1" ht="18.75" customHeight="1" x14ac:dyDescent="0.25">
      <c r="A752" s="35" t="s">
        <v>372</v>
      </c>
      <c r="B752" s="33" t="s">
        <v>433</v>
      </c>
      <c r="C752" s="33" t="s">
        <v>371</v>
      </c>
      <c r="D752" s="33" t="s">
        <v>10</v>
      </c>
      <c r="E752" s="33" t="s">
        <v>12</v>
      </c>
      <c r="F752" s="33" t="s">
        <v>13</v>
      </c>
      <c r="G752" s="34">
        <f>G753</f>
        <v>722.4</v>
      </c>
      <c r="H752" s="34">
        <v>0</v>
      </c>
      <c r="I752" s="34">
        <v>0</v>
      </c>
    </row>
    <row r="753" spans="1:10" s="10" customFormat="1" ht="18.75" customHeight="1" x14ac:dyDescent="0.25">
      <c r="A753" s="118" t="s">
        <v>75</v>
      </c>
      <c r="B753" s="33" t="s">
        <v>433</v>
      </c>
      <c r="C753" s="33" t="s">
        <v>371</v>
      </c>
      <c r="D753" s="33" t="s">
        <v>10</v>
      </c>
      <c r="E753" s="33" t="s">
        <v>76</v>
      </c>
      <c r="F753" s="33" t="s">
        <v>13</v>
      </c>
      <c r="G753" s="34">
        <f>G754</f>
        <v>722.4</v>
      </c>
      <c r="H753" s="34">
        <v>0</v>
      </c>
      <c r="I753" s="34">
        <v>0</v>
      </c>
    </row>
    <row r="754" spans="1:10" s="10" customFormat="1" ht="18.75" customHeight="1" x14ac:dyDescent="0.25">
      <c r="A754" s="119" t="s">
        <v>809</v>
      </c>
      <c r="B754" s="33" t="s">
        <v>433</v>
      </c>
      <c r="C754" s="33" t="s">
        <v>371</v>
      </c>
      <c r="D754" s="33" t="s">
        <v>10</v>
      </c>
      <c r="E754" s="33" t="s">
        <v>807</v>
      </c>
      <c r="F754" s="33" t="s">
        <v>13</v>
      </c>
      <c r="G754" s="34">
        <f>G755</f>
        <v>722.4</v>
      </c>
      <c r="H754" s="34">
        <v>0</v>
      </c>
      <c r="I754" s="34">
        <v>0</v>
      </c>
    </row>
    <row r="755" spans="1:10" s="10" customFormat="1" ht="53.25" customHeight="1" x14ac:dyDescent="0.25">
      <c r="A755" s="119" t="s">
        <v>810</v>
      </c>
      <c r="B755" s="33" t="s">
        <v>433</v>
      </c>
      <c r="C755" s="33" t="s">
        <v>371</v>
      </c>
      <c r="D755" s="33" t="s">
        <v>10</v>
      </c>
      <c r="E755" s="33" t="s">
        <v>808</v>
      </c>
      <c r="F755" s="33" t="s">
        <v>13</v>
      </c>
      <c r="G755" s="34">
        <f>G756</f>
        <v>722.4</v>
      </c>
      <c r="H755" s="34">
        <v>0</v>
      </c>
      <c r="I755" s="34">
        <v>0</v>
      </c>
    </row>
    <row r="756" spans="1:10" s="10" customFormat="1" ht="18.75" customHeight="1" x14ac:dyDescent="0.25">
      <c r="A756" s="35" t="s">
        <v>375</v>
      </c>
      <c r="B756" s="33" t="s">
        <v>433</v>
      </c>
      <c r="C756" s="33" t="s">
        <v>371</v>
      </c>
      <c r="D756" s="33" t="s">
        <v>10</v>
      </c>
      <c r="E756" s="33" t="s">
        <v>808</v>
      </c>
      <c r="F756" s="33" t="s">
        <v>376</v>
      </c>
      <c r="G756" s="34">
        <f>G757</f>
        <v>722.4</v>
      </c>
      <c r="H756" s="34">
        <v>0</v>
      </c>
      <c r="I756" s="34">
        <v>0</v>
      </c>
    </row>
    <row r="757" spans="1:10" s="10" customFormat="1" ht="18.75" customHeight="1" x14ac:dyDescent="0.25">
      <c r="A757" s="35" t="s">
        <v>377</v>
      </c>
      <c r="B757" s="33" t="s">
        <v>433</v>
      </c>
      <c r="C757" s="33" t="s">
        <v>371</v>
      </c>
      <c r="D757" s="33" t="s">
        <v>10</v>
      </c>
      <c r="E757" s="33" t="s">
        <v>808</v>
      </c>
      <c r="F757" s="33" t="s">
        <v>378</v>
      </c>
      <c r="G757" s="34">
        <v>722.4</v>
      </c>
      <c r="H757" s="34">
        <v>0</v>
      </c>
      <c r="I757" s="34">
        <v>0</v>
      </c>
    </row>
    <row r="758" spans="1:10" s="10" customFormat="1" ht="18" customHeight="1" x14ac:dyDescent="0.25">
      <c r="A758" s="35" t="s">
        <v>379</v>
      </c>
      <c r="B758" s="33" t="s">
        <v>433</v>
      </c>
      <c r="C758" s="33" t="s">
        <v>371</v>
      </c>
      <c r="D758" s="33" t="s">
        <v>150</v>
      </c>
      <c r="E758" s="33" t="s">
        <v>12</v>
      </c>
      <c r="F758" s="33" t="s">
        <v>13</v>
      </c>
      <c r="G758" s="34">
        <f t="shared" ref="G758:I759" si="98">G759</f>
        <v>174.79999999999998</v>
      </c>
      <c r="H758" s="34">
        <f t="shared" si="98"/>
        <v>181.3</v>
      </c>
      <c r="I758" s="34">
        <f t="shared" si="98"/>
        <v>188</v>
      </c>
    </row>
    <row r="759" spans="1:10" s="9" customFormat="1" ht="28.5" customHeight="1" x14ac:dyDescent="0.25">
      <c r="A759" s="35" t="s">
        <v>242</v>
      </c>
      <c r="B759" s="33" t="s">
        <v>433</v>
      </c>
      <c r="C759" s="33" t="s">
        <v>371</v>
      </c>
      <c r="D759" s="33" t="s">
        <v>150</v>
      </c>
      <c r="E759" s="33" t="s">
        <v>243</v>
      </c>
      <c r="F759" s="33" t="s">
        <v>13</v>
      </c>
      <c r="G759" s="34">
        <f t="shared" si="98"/>
        <v>174.79999999999998</v>
      </c>
      <c r="H759" s="34">
        <f t="shared" si="98"/>
        <v>181.3</v>
      </c>
      <c r="I759" s="34">
        <f t="shared" si="98"/>
        <v>188</v>
      </c>
    </row>
    <row r="760" spans="1:10" s="11" customFormat="1" ht="54.75" customHeight="1" x14ac:dyDescent="0.25">
      <c r="A760" s="35" t="s">
        <v>588</v>
      </c>
      <c r="B760" s="33" t="s">
        <v>433</v>
      </c>
      <c r="C760" s="33" t="s">
        <v>371</v>
      </c>
      <c r="D760" s="33" t="s">
        <v>150</v>
      </c>
      <c r="E760" s="33" t="s">
        <v>380</v>
      </c>
      <c r="F760" s="33" t="s">
        <v>13</v>
      </c>
      <c r="G760" s="34">
        <f>G761+G763</f>
        <v>174.79999999999998</v>
      </c>
      <c r="H760" s="34">
        <f>H761+H763</f>
        <v>181.3</v>
      </c>
      <c r="I760" s="34">
        <f>I761+I763</f>
        <v>188</v>
      </c>
    </row>
    <row r="761" spans="1:10" s="11" customFormat="1" ht="32.25" customHeight="1" x14ac:dyDescent="0.25">
      <c r="A761" s="35" t="s">
        <v>32</v>
      </c>
      <c r="B761" s="33" t="s">
        <v>433</v>
      </c>
      <c r="C761" s="33" t="s">
        <v>371</v>
      </c>
      <c r="D761" s="33" t="s">
        <v>150</v>
      </c>
      <c r="E761" s="33" t="s">
        <v>380</v>
      </c>
      <c r="F761" s="33" t="s">
        <v>33</v>
      </c>
      <c r="G761" s="34">
        <f>G762</f>
        <v>3.1</v>
      </c>
      <c r="H761" s="34">
        <f>H762</f>
        <v>3.3</v>
      </c>
      <c r="I761" s="34">
        <f>I762</f>
        <v>3.4</v>
      </c>
      <c r="J761" s="24"/>
    </row>
    <row r="762" spans="1:10" s="11" customFormat="1" ht="34.5" customHeight="1" x14ac:dyDescent="0.25">
      <c r="A762" s="35" t="s">
        <v>161</v>
      </c>
      <c r="B762" s="33" t="s">
        <v>433</v>
      </c>
      <c r="C762" s="33" t="s">
        <v>371</v>
      </c>
      <c r="D762" s="33" t="s">
        <v>150</v>
      </c>
      <c r="E762" s="33" t="s">
        <v>380</v>
      </c>
      <c r="F762" s="33" t="s">
        <v>35</v>
      </c>
      <c r="G762" s="34">
        <v>3.1</v>
      </c>
      <c r="H762" s="34">
        <v>3.3</v>
      </c>
      <c r="I762" s="34">
        <v>3.4</v>
      </c>
      <c r="J762" s="24"/>
    </row>
    <row r="763" spans="1:10" s="10" customFormat="1" ht="19.5" customHeight="1" x14ac:dyDescent="0.25">
      <c r="A763" s="35" t="s">
        <v>375</v>
      </c>
      <c r="B763" s="33" t="s">
        <v>433</v>
      </c>
      <c r="C763" s="33" t="s">
        <v>371</v>
      </c>
      <c r="D763" s="33" t="s">
        <v>150</v>
      </c>
      <c r="E763" s="33" t="s">
        <v>380</v>
      </c>
      <c r="F763" s="33" t="s">
        <v>376</v>
      </c>
      <c r="G763" s="34">
        <f>G764</f>
        <v>171.7</v>
      </c>
      <c r="H763" s="34">
        <f>H764</f>
        <v>178</v>
      </c>
      <c r="I763" s="34">
        <f>I764</f>
        <v>184.6</v>
      </c>
    </row>
    <row r="764" spans="1:10" s="10" customFormat="1" ht="21" customHeight="1" x14ac:dyDescent="0.25">
      <c r="A764" s="35" t="s">
        <v>377</v>
      </c>
      <c r="B764" s="33" t="s">
        <v>433</v>
      </c>
      <c r="C764" s="33" t="s">
        <v>371</v>
      </c>
      <c r="D764" s="33" t="s">
        <v>150</v>
      </c>
      <c r="E764" s="33" t="s">
        <v>380</v>
      </c>
      <c r="F764" s="33" t="s">
        <v>378</v>
      </c>
      <c r="G764" s="34">
        <v>171.7</v>
      </c>
      <c r="H764" s="34">
        <v>178</v>
      </c>
      <c r="I764" s="34">
        <v>184.6</v>
      </c>
    </row>
    <row r="765" spans="1:10" s="10" customFormat="1" ht="2.25" hidden="1" customHeight="1" x14ac:dyDescent="0.25">
      <c r="A765" s="35"/>
      <c r="B765" s="33"/>
      <c r="C765" s="33"/>
      <c r="D765" s="33"/>
      <c r="E765" s="33"/>
      <c r="F765" s="33"/>
      <c r="G765" s="34" t="e">
        <f>#REF!/1000</f>
        <v>#REF!</v>
      </c>
      <c r="H765" s="55"/>
      <c r="I765" s="55"/>
    </row>
    <row r="766" spans="1:10" s="9" customFormat="1" ht="18.75" customHeight="1" x14ac:dyDescent="0.25">
      <c r="A766" s="35" t="s">
        <v>381</v>
      </c>
      <c r="B766" s="33" t="s">
        <v>433</v>
      </c>
      <c r="C766" s="33" t="s">
        <v>371</v>
      </c>
      <c r="D766" s="33" t="s">
        <v>27</v>
      </c>
      <c r="E766" s="33" t="s">
        <v>12</v>
      </c>
      <c r="F766" s="33" t="s">
        <v>13</v>
      </c>
      <c r="G766" s="34">
        <f>G767</f>
        <v>434.7</v>
      </c>
      <c r="H766" s="34">
        <f>H767</f>
        <v>344.9</v>
      </c>
      <c r="I766" s="34">
        <f>I767</f>
        <v>317.10000000000002</v>
      </c>
    </row>
    <row r="767" spans="1:10" s="9" customFormat="1" ht="29.25" customHeight="1" x14ac:dyDescent="0.25">
      <c r="A767" s="35" t="s">
        <v>242</v>
      </c>
      <c r="B767" s="33" t="s">
        <v>433</v>
      </c>
      <c r="C767" s="33" t="s">
        <v>371</v>
      </c>
      <c r="D767" s="33" t="s">
        <v>27</v>
      </c>
      <c r="E767" s="33" t="s">
        <v>243</v>
      </c>
      <c r="F767" s="33" t="s">
        <v>13</v>
      </c>
      <c r="G767" s="34">
        <f>G771+G768</f>
        <v>434.7</v>
      </c>
      <c r="H767" s="34">
        <f>H771+H768</f>
        <v>344.9</v>
      </c>
      <c r="I767" s="34">
        <f>I771+I768</f>
        <v>317.10000000000002</v>
      </c>
    </row>
    <row r="768" spans="1:10" s="9" customFormat="1" ht="77.25" hidden="1" x14ac:dyDescent="0.25">
      <c r="A768" s="35" t="s">
        <v>51</v>
      </c>
      <c r="B768" s="33" t="s">
        <v>433</v>
      </c>
      <c r="C768" s="33" t="s">
        <v>371</v>
      </c>
      <c r="D768" s="33" t="s">
        <v>27</v>
      </c>
      <c r="E768" s="33" t="s">
        <v>52</v>
      </c>
      <c r="F768" s="33" t="s">
        <v>13</v>
      </c>
      <c r="G768" s="34">
        <f t="shared" ref="G768:I769" si="99">G769</f>
        <v>0</v>
      </c>
      <c r="H768" s="34">
        <f t="shared" si="99"/>
        <v>0</v>
      </c>
      <c r="I768" s="34">
        <f t="shared" si="99"/>
        <v>0</v>
      </c>
    </row>
    <row r="769" spans="1:9" s="9" customFormat="1" ht="26.25" hidden="1" x14ac:dyDescent="0.25">
      <c r="A769" s="35" t="s">
        <v>32</v>
      </c>
      <c r="B769" s="33" t="s">
        <v>433</v>
      </c>
      <c r="C769" s="33" t="s">
        <v>371</v>
      </c>
      <c r="D769" s="33" t="s">
        <v>27</v>
      </c>
      <c r="E769" s="33" t="s">
        <v>52</v>
      </c>
      <c r="F769" s="33" t="s">
        <v>33</v>
      </c>
      <c r="G769" s="34">
        <f t="shared" si="99"/>
        <v>0</v>
      </c>
      <c r="H769" s="34">
        <f t="shared" si="99"/>
        <v>0</v>
      </c>
      <c r="I769" s="34">
        <f t="shared" si="99"/>
        <v>0</v>
      </c>
    </row>
    <row r="770" spans="1:9" s="9" customFormat="1" ht="26.25" hidden="1" x14ac:dyDescent="0.25">
      <c r="A770" s="35" t="s">
        <v>34</v>
      </c>
      <c r="B770" s="33" t="s">
        <v>433</v>
      </c>
      <c r="C770" s="33" t="s">
        <v>371</v>
      </c>
      <c r="D770" s="33" t="s">
        <v>27</v>
      </c>
      <c r="E770" s="33" t="s">
        <v>52</v>
      </c>
      <c r="F770" s="33" t="s">
        <v>35</v>
      </c>
      <c r="G770" s="34">
        <f>4.9-4.9</f>
        <v>0</v>
      </c>
      <c r="H770" s="34">
        <f>4.9-4.9</f>
        <v>0</v>
      </c>
      <c r="I770" s="34">
        <f>4.9-4.9</f>
        <v>0</v>
      </c>
    </row>
    <row r="771" spans="1:9" s="9" customFormat="1" ht="61.5" customHeight="1" x14ac:dyDescent="0.25">
      <c r="A771" s="35" t="s">
        <v>382</v>
      </c>
      <c r="B771" s="33" t="s">
        <v>433</v>
      </c>
      <c r="C771" s="33" t="s">
        <v>371</v>
      </c>
      <c r="D771" s="33" t="s">
        <v>27</v>
      </c>
      <c r="E771" s="33" t="s">
        <v>383</v>
      </c>
      <c r="F771" s="33" t="s">
        <v>13</v>
      </c>
      <c r="G771" s="34">
        <f t="shared" ref="G771:I772" si="100">G772</f>
        <v>434.7</v>
      </c>
      <c r="H771" s="34">
        <f t="shared" si="100"/>
        <v>344.9</v>
      </c>
      <c r="I771" s="34">
        <f t="shared" si="100"/>
        <v>317.10000000000002</v>
      </c>
    </row>
    <row r="772" spans="1:9" s="9" customFormat="1" ht="18" customHeight="1" x14ac:dyDescent="0.25">
      <c r="A772" s="35" t="s">
        <v>384</v>
      </c>
      <c r="B772" s="33" t="s">
        <v>433</v>
      </c>
      <c r="C772" s="33" t="s">
        <v>371</v>
      </c>
      <c r="D772" s="33" t="s">
        <v>27</v>
      </c>
      <c r="E772" s="33" t="s">
        <v>383</v>
      </c>
      <c r="F772" s="33" t="s">
        <v>376</v>
      </c>
      <c r="G772" s="34">
        <f t="shared" si="100"/>
        <v>434.7</v>
      </c>
      <c r="H772" s="34">
        <f t="shared" si="100"/>
        <v>344.9</v>
      </c>
      <c r="I772" s="34">
        <f t="shared" si="100"/>
        <v>317.10000000000002</v>
      </c>
    </row>
    <row r="773" spans="1:9" s="9" customFormat="1" ht="18" customHeight="1" x14ac:dyDescent="0.25">
      <c r="A773" s="35" t="s">
        <v>377</v>
      </c>
      <c r="B773" s="33" t="s">
        <v>433</v>
      </c>
      <c r="C773" s="33" t="s">
        <v>371</v>
      </c>
      <c r="D773" s="33" t="s">
        <v>27</v>
      </c>
      <c r="E773" s="33" t="s">
        <v>383</v>
      </c>
      <c r="F773" s="33" t="s">
        <v>378</v>
      </c>
      <c r="G773" s="34">
        <f>386.8+47.9</f>
        <v>434.7</v>
      </c>
      <c r="H773" s="34">
        <v>344.9</v>
      </c>
      <c r="I773" s="34">
        <v>317.10000000000002</v>
      </c>
    </row>
    <row r="774" spans="1:9" s="9" customFormat="1" ht="15" hidden="1" x14ac:dyDescent="0.25">
      <c r="A774" s="35" t="s">
        <v>385</v>
      </c>
      <c r="B774" s="33" t="s">
        <v>433</v>
      </c>
      <c r="C774" s="33" t="s">
        <v>371</v>
      </c>
      <c r="D774" s="33" t="s">
        <v>64</v>
      </c>
      <c r="E774" s="33" t="s">
        <v>12</v>
      </c>
      <c r="F774" s="33" t="s">
        <v>13</v>
      </c>
      <c r="G774" s="34">
        <f>G775</f>
        <v>0</v>
      </c>
      <c r="H774" s="55"/>
      <c r="I774" s="55"/>
    </row>
    <row r="775" spans="1:9" s="9" customFormat="1" ht="26.25" hidden="1" x14ac:dyDescent="0.25">
      <c r="A775" s="35" t="s">
        <v>242</v>
      </c>
      <c r="B775" s="33" t="s">
        <v>433</v>
      </c>
      <c r="C775" s="33" t="s">
        <v>371</v>
      </c>
      <c r="D775" s="33" t="s">
        <v>64</v>
      </c>
      <c r="E775" s="33" t="s">
        <v>243</v>
      </c>
      <c r="F775" s="33" t="s">
        <v>13</v>
      </c>
      <c r="G775" s="34">
        <f>G776</f>
        <v>0</v>
      </c>
      <c r="H775" s="55"/>
      <c r="I775" s="55"/>
    </row>
    <row r="776" spans="1:9" s="9" customFormat="1" ht="26.25" hidden="1" x14ac:dyDescent="0.25">
      <c r="A776" s="35" t="s">
        <v>386</v>
      </c>
      <c r="B776" s="33" t="s">
        <v>433</v>
      </c>
      <c r="C776" s="33" t="s">
        <v>371</v>
      </c>
      <c r="D776" s="33" t="s">
        <v>64</v>
      </c>
      <c r="E776" s="33" t="s">
        <v>387</v>
      </c>
      <c r="F776" s="33" t="s">
        <v>13</v>
      </c>
      <c r="G776" s="34">
        <f>G777</f>
        <v>0</v>
      </c>
      <c r="H776" s="55"/>
      <c r="I776" s="55"/>
    </row>
    <row r="777" spans="1:9" s="9" customFormat="1" ht="15" hidden="1" x14ac:dyDescent="0.25">
      <c r="A777" s="35" t="s">
        <v>384</v>
      </c>
      <c r="B777" s="33" t="s">
        <v>433</v>
      </c>
      <c r="C777" s="33" t="s">
        <v>371</v>
      </c>
      <c r="D777" s="33" t="s">
        <v>64</v>
      </c>
      <c r="E777" s="33" t="s">
        <v>387</v>
      </c>
      <c r="F777" s="33" t="s">
        <v>376</v>
      </c>
      <c r="G777" s="34">
        <f>G782</f>
        <v>0</v>
      </c>
      <c r="H777" s="55"/>
      <c r="I777" s="55"/>
    </row>
    <row r="778" spans="1:9" s="9" customFormat="1" ht="15" hidden="1" x14ac:dyDescent="0.25">
      <c r="A778" s="35" t="s">
        <v>388</v>
      </c>
      <c r="B778" s="33" t="s">
        <v>433</v>
      </c>
      <c r="C778" s="33" t="s">
        <v>74</v>
      </c>
      <c r="D778" s="33" t="s">
        <v>11</v>
      </c>
      <c r="E778" s="33" t="s">
        <v>12</v>
      </c>
      <c r="F778" s="33" t="s">
        <v>13</v>
      </c>
      <c r="G778" s="34">
        <f>G779</f>
        <v>0</v>
      </c>
      <c r="H778" s="53">
        <v>0</v>
      </c>
      <c r="I778" s="53">
        <v>0</v>
      </c>
    </row>
    <row r="779" spans="1:9" s="9" customFormat="1" ht="15" hidden="1" x14ac:dyDescent="0.25">
      <c r="A779" s="35" t="s">
        <v>389</v>
      </c>
      <c r="B779" s="33" t="s">
        <v>433</v>
      </c>
      <c r="C779" s="33" t="s">
        <v>74</v>
      </c>
      <c r="D779" s="33" t="s">
        <v>15</v>
      </c>
      <c r="E779" s="33" t="s">
        <v>12</v>
      </c>
      <c r="F779" s="33" t="s">
        <v>13</v>
      </c>
      <c r="G779" s="34">
        <f>G780</f>
        <v>0</v>
      </c>
      <c r="H779" s="53">
        <v>0</v>
      </c>
      <c r="I779" s="53">
        <v>0</v>
      </c>
    </row>
    <row r="780" spans="1:9" s="9" customFormat="1" ht="39" hidden="1" x14ac:dyDescent="0.25">
      <c r="A780" s="35" t="s">
        <v>335</v>
      </c>
      <c r="B780" s="33" t="s">
        <v>433</v>
      </c>
      <c r="C780" s="33" t="s">
        <v>74</v>
      </c>
      <c r="D780" s="33" t="s">
        <v>15</v>
      </c>
      <c r="E780" s="33" t="s">
        <v>308</v>
      </c>
      <c r="F780" s="33" t="s">
        <v>13</v>
      </c>
      <c r="G780" s="34">
        <f>G781</f>
        <v>0</v>
      </c>
      <c r="H780" s="53">
        <v>0</v>
      </c>
      <c r="I780" s="53">
        <v>0</v>
      </c>
    </row>
    <row r="781" spans="1:9" s="9" customFormat="1" ht="26.25" hidden="1" x14ac:dyDescent="0.25">
      <c r="A781" s="35" t="s">
        <v>491</v>
      </c>
      <c r="B781" s="33" t="s">
        <v>433</v>
      </c>
      <c r="C781" s="33" t="s">
        <v>74</v>
      </c>
      <c r="D781" s="33" t="s">
        <v>15</v>
      </c>
      <c r="E781" s="33" t="s">
        <v>492</v>
      </c>
      <c r="F781" s="33" t="s">
        <v>13</v>
      </c>
      <c r="G781" s="34">
        <f>G786+G789+G783</f>
        <v>0</v>
      </c>
      <c r="H781" s="53">
        <v>0</v>
      </c>
      <c r="I781" s="53">
        <v>0</v>
      </c>
    </row>
    <row r="782" spans="1:9" s="9" customFormat="1" ht="15.75" hidden="1" customHeight="1" x14ac:dyDescent="0.25">
      <c r="A782" s="35" t="s">
        <v>377</v>
      </c>
      <c r="B782" s="33" t="s">
        <v>433</v>
      </c>
      <c r="C782" s="33" t="s">
        <v>371</v>
      </c>
      <c r="D782" s="33" t="s">
        <v>64</v>
      </c>
      <c r="E782" s="33" t="s">
        <v>387</v>
      </c>
      <c r="F782" s="33" t="s">
        <v>378</v>
      </c>
      <c r="G782" s="34">
        <v>0</v>
      </c>
      <c r="H782" s="53"/>
      <c r="I782" s="53"/>
    </row>
    <row r="783" spans="1:9" s="9" customFormat="1" ht="41.25" hidden="1" customHeight="1" x14ac:dyDescent="0.25">
      <c r="A783" s="35" t="s">
        <v>493</v>
      </c>
      <c r="B783" s="33" t="s">
        <v>433</v>
      </c>
      <c r="C783" s="33" t="s">
        <v>74</v>
      </c>
      <c r="D783" s="33" t="s">
        <v>15</v>
      </c>
      <c r="E783" s="33" t="s">
        <v>494</v>
      </c>
      <c r="F783" s="33" t="s">
        <v>13</v>
      </c>
      <c r="G783" s="34">
        <f>G784</f>
        <v>0</v>
      </c>
      <c r="H783" s="53">
        <v>0</v>
      </c>
      <c r="I783" s="53">
        <v>0</v>
      </c>
    </row>
    <row r="784" spans="1:9" s="9" customFormat="1" ht="30" hidden="1" customHeight="1" x14ac:dyDescent="0.25">
      <c r="A784" s="35" t="s">
        <v>32</v>
      </c>
      <c r="B784" s="33" t="s">
        <v>433</v>
      </c>
      <c r="C784" s="33" t="s">
        <v>74</v>
      </c>
      <c r="D784" s="33" t="s">
        <v>15</v>
      </c>
      <c r="E784" s="33" t="s">
        <v>494</v>
      </c>
      <c r="F784" s="33" t="s">
        <v>33</v>
      </c>
      <c r="G784" s="34">
        <f>G785</f>
        <v>0</v>
      </c>
      <c r="H784" s="53">
        <v>0</v>
      </c>
      <c r="I784" s="53">
        <v>0</v>
      </c>
    </row>
    <row r="785" spans="1:9" s="9" customFormat="1" ht="30.75" hidden="1" customHeight="1" x14ac:dyDescent="0.25">
      <c r="A785" s="35" t="s">
        <v>34</v>
      </c>
      <c r="B785" s="33" t="s">
        <v>433</v>
      </c>
      <c r="C785" s="33" t="s">
        <v>74</v>
      </c>
      <c r="D785" s="33" t="s">
        <v>15</v>
      </c>
      <c r="E785" s="33" t="s">
        <v>494</v>
      </c>
      <c r="F785" s="33" t="s">
        <v>35</v>
      </c>
      <c r="G785" s="34"/>
      <c r="H785" s="53"/>
      <c r="I785" s="53"/>
    </row>
    <row r="786" spans="1:9" s="9" customFormat="1" ht="42" hidden="1" customHeight="1" x14ac:dyDescent="0.25">
      <c r="A786" s="35" t="s">
        <v>495</v>
      </c>
      <c r="B786" s="33" t="s">
        <v>433</v>
      </c>
      <c r="C786" s="33" t="s">
        <v>74</v>
      </c>
      <c r="D786" s="33" t="s">
        <v>15</v>
      </c>
      <c r="E786" s="33" t="s">
        <v>496</v>
      </c>
      <c r="F786" s="33" t="s">
        <v>13</v>
      </c>
      <c r="G786" s="34">
        <f>G787</f>
        <v>0</v>
      </c>
      <c r="H786" s="53">
        <v>0</v>
      </c>
      <c r="I786" s="53">
        <v>0</v>
      </c>
    </row>
    <row r="787" spans="1:9" s="9" customFormat="1" ht="30" hidden="1" customHeight="1" x14ac:dyDescent="0.25">
      <c r="A787" s="35" t="s">
        <v>32</v>
      </c>
      <c r="B787" s="33" t="s">
        <v>433</v>
      </c>
      <c r="C787" s="33" t="s">
        <v>74</v>
      </c>
      <c r="D787" s="33" t="s">
        <v>15</v>
      </c>
      <c r="E787" s="33" t="s">
        <v>496</v>
      </c>
      <c r="F787" s="33" t="s">
        <v>33</v>
      </c>
      <c r="G787" s="34">
        <f>G788</f>
        <v>0</v>
      </c>
      <c r="H787" s="53">
        <v>0</v>
      </c>
      <c r="I787" s="53">
        <v>0</v>
      </c>
    </row>
    <row r="788" spans="1:9" s="9" customFormat="1" ht="30" hidden="1" customHeight="1" x14ac:dyDescent="0.25">
      <c r="A788" s="35" t="s">
        <v>34</v>
      </c>
      <c r="B788" s="33" t="s">
        <v>433</v>
      </c>
      <c r="C788" s="33" t="s">
        <v>74</v>
      </c>
      <c r="D788" s="33" t="s">
        <v>15</v>
      </c>
      <c r="E788" s="33" t="s">
        <v>496</v>
      </c>
      <c r="F788" s="33" t="s">
        <v>35</v>
      </c>
      <c r="G788" s="34"/>
      <c r="H788" s="53"/>
      <c r="I788" s="53"/>
    </row>
    <row r="789" spans="1:9" s="9" customFormat="1" ht="69.75" hidden="1" customHeight="1" x14ac:dyDescent="0.25">
      <c r="A789" s="35" t="s">
        <v>497</v>
      </c>
      <c r="B789" s="33" t="s">
        <v>433</v>
      </c>
      <c r="C789" s="33" t="s">
        <v>74</v>
      </c>
      <c r="D789" s="33" t="s">
        <v>15</v>
      </c>
      <c r="E789" s="33" t="s">
        <v>498</v>
      </c>
      <c r="F789" s="33" t="s">
        <v>13</v>
      </c>
      <c r="G789" s="34">
        <f>G790</f>
        <v>0</v>
      </c>
      <c r="H789" s="53">
        <v>0</v>
      </c>
      <c r="I789" s="53">
        <v>0</v>
      </c>
    </row>
    <row r="790" spans="1:9" s="9" customFormat="1" ht="30" hidden="1" customHeight="1" x14ac:dyDescent="0.25">
      <c r="A790" s="35" t="s">
        <v>32</v>
      </c>
      <c r="B790" s="33" t="s">
        <v>433</v>
      </c>
      <c r="C790" s="33" t="s">
        <v>74</v>
      </c>
      <c r="D790" s="33" t="s">
        <v>15</v>
      </c>
      <c r="E790" s="33" t="s">
        <v>498</v>
      </c>
      <c r="F790" s="33" t="s">
        <v>33</v>
      </c>
      <c r="G790" s="34">
        <f>G791</f>
        <v>0</v>
      </c>
      <c r="H790" s="53">
        <v>0</v>
      </c>
      <c r="I790" s="53">
        <v>0</v>
      </c>
    </row>
    <row r="791" spans="1:9" s="9" customFormat="1" ht="30" hidden="1" customHeight="1" x14ac:dyDescent="0.25">
      <c r="A791" s="35" t="s">
        <v>34</v>
      </c>
      <c r="B791" s="33" t="s">
        <v>433</v>
      </c>
      <c r="C791" s="33" t="s">
        <v>74</v>
      </c>
      <c r="D791" s="33" t="s">
        <v>15</v>
      </c>
      <c r="E791" s="33" t="s">
        <v>498</v>
      </c>
      <c r="F791" s="33" t="s">
        <v>35</v>
      </c>
      <c r="G791" s="34"/>
      <c r="H791" s="53"/>
      <c r="I791" s="53"/>
    </row>
    <row r="792" spans="1:9" s="9" customFormat="1" ht="21" customHeight="1" x14ac:dyDescent="0.25">
      <c r="A792" s="35" t="s">
        <v>399</v>
      </c>
      <c r="B792" s="33" t="s">
        <v>433</v>
      </c>
      <c r="C792" s="33" t="s">
        <v>206</v>
      </c>
      <c r="D792" s="33" t="s">
        <v>11</v>
      </c>
      <c r="E792" s="33" t="s">
        <v>12</v>
      </c>
      <c r="F792" s="33" t="s">
        <v>13</v>
      </c>
      <c r="G792" s="34">
        <f>G793</f>
        <v>1681.4</v>
      </c>
      <c r="H792" s="34">
        <f>H793</f>
        <v>1380.9</v>
      </c>
      <c r="I792" s="34">
        <f>I793</f>
        <v>1260.7</v>
      </c>
    </row>
    <row r="793" spans="1:9" s="9" customFormat="1" ht="21" customHeight="1" x14ac:dyDescent="0.25">
      <c r="A793" s="35" t="s">
        <v>400</v>
      </c>
      <c r="B793" s="33" t="s">
        <v>433</v>
      </c>
      <c r="C793" s="33" t="s">
        <v>206</v>
      </c>
      <c r="D793" s="33" t="s">
        <v>15</v>
      </c>
      <c r="E793" s="33" t="s">
        <v>12</v>
      </c>
      <c r="F793" s="33" t="s">
        <v>13</v>
      </c>
      <c r="G793" s="34">
        <f>G794+G802</f>
        <v>1681.4</v>
      </c>
      <c r="H793" s="34">
        <f>H794+H802</f>
        <v>1380.9</v>
      </c>
      <c r="I793" s="34">
        <f>I859</f>
        <v>1260.7</v>
      </c>
    </row>
    <row r="794" spans="1:9" s="9" customFormat="1" ht="88.5" customHeight="1" x14ac:dyDescent="0.25">
      <c r="A794" s="35" t="s">
        <v>577</v>
      </c>
      <c r="B794" s="33" t="s">
        <v>433</v>
      </c>
      <c r="C794" s="33" t="s">
        <v>206</v>
      </c>
      <c r="D794" s="33" t="s">
        <v>15</v>
      </c>
      <c r="E794" s="33" t="s">
        <v>404</v>
      </c>
      <c r="F794" s="33" t="s">
        <v>13</v>
      </c>
      <c r="G794" s="34">
        <f>G795</f>
        <v>1681.4</v>
      </c>
      <c r="H794" s="34">
        <f t="shared" ref="H794:I800" si="101">H795</f>
        <v>1380.9</v>
      </c>
      <c r="I794" s="34">
        <f t="shared" si="101"/>
        <v>0</v>
      </c>
    </row>
    <row r="795" spans="1:9" s="9" customFormat="1" ht="54" customHeight="1" x14ac:dyDescent="0.25">
      <c r="A795" s="35" t="s">
        <v>405</v>
      </c>
      <c r="B795" s="33" t="s">
        <v>433</v>
      </c>
      <c r="C795" s="33" t="s">
        <v>206</v>
      </c>
      <c r="D795" s="33" t="s">
        <v>15</v>
      </c>
      <c r="E795" s="33" t="s">
        <v>406</v>
      </c>
      <c r="F795" s="33" t="s">
        <v>13</v>
      </c>
      <c r="G795" s="34">
        <f>G799+G844+G841+G847+G796+G850+G853+G856</f>
        <v>1681.4</v>
      </c>
      <c r="H795" s="34">
        <f t="shared" ref="H795:I795" si="102">H799+H844</f>
        <v>1380.9</v>
      </c>
      <c r="I795" s="34">
        <f t="shared" si="102"/>
        <v>0</v>
      </c>
    </row>
    <row r="796" spans="1:9" s="9" customFormat="1" ht="45" hidden="1" customHeight="1" x14ac:dyDescent="0.25">
      <c r="A796" s="35" t="s">
        <v>468</v>
      </c>
      <c r="B796" s="33" t="s">
        <v>433</v>
      </c>
      <c r="C796" s="33" t="s">
        <v>206</v>
      </c>
      <c r="D796" s="33" t="s">
        <v>15</v>
      </c>
      <c r="E796" s="33" t="s">
        <v>499</v>
      </c>
      <c r="F796" s="33" t="s">
        <v>13</v>
      </c>
      <c r="G796" s="34">
        <f>G797</f>
        <v>0</v>
      </c>
      <c r="H796" s="34">
        <v>0</v>
      </c>
      <c r="I796" s="34">
        <v>0</v>
      </c>
    </row>
    <row r="797" spans="1:9" s="9" customFormat="1" ht="35.25" hidden="1" customHeight="1" x14ac:dyDescent="0.25">
      <c r="A797" s="35" t="s">
        <v>291</v>
      </c>
      <c r="B797" s="33" t="s">
        <v>433</v>
      </c>
      <c r="C797" s="33" t="s">
        <v>206</v>
      </c>
      <c r="D797" s="33" t="s">
        <v>15</v>
      </c>
      <c r="E797" s="33" t="s">
        <v>499</v>
      </c>
      <c r="F797" s="33" t="s">
        <v>292</v>
      </c>
      <c r="G797" s="34">
        <f>G798</f>
        <v>0</v>
      </c>
      <c r="H797" s="34">
        <v>0</v>
      </c>
      <c r="I797" s="34">
        <v>0</v>
      </c>
    </row>
    <row r="798" spans="1:9" s="9" customFormat="1" ht="21" hidden="1" customHeight="1" x14ac:dyDescent="0.25">
      <c r="A798" s="35" t="s">
        <v>293</v>
      </c>
      <c r="B798" s="33" t="s">
        <v>433</v>
      </c>
      <c r="C798" s="33" t="s">
        <v>206</v>
      </c>
      <c r="D798" s="33" t="s">
        <v>15</v>
      </c>
      <c r="E798" s="33" t="s">
        <v>499</v>
      </c>
      <c r="F798" s="33" t="s">
        <v>294</v>
      </c>
      <c r="G798" s="34"/>
      <c r="H798" s="34"/>
      <c r="I798" s="34"/>
    </row>
    <row r="799" spans="1:9" s="9" customFormat="1" ht="47.25" customHeight="1" x14ac:dyDescent="0.25">
      <c r="A799" s="35" t="s">
        <v>298</v>
      </c>
      <c r="B799" s="33" t="s">
        <v>433</v>
      </c>
      <c r="C799" s="33" t="s">
        <v>206</v>
      </c>
      <c r="D799" s="33" t="s">
        <v>15</v>
      </c>
      <c r="E799" s="33" t="s">
        <v>407</v>
      </c>
      <c r="F799" s="33" t="s">
        <v>13</v>
      </c>
      <c r="G799" s="34">
        <f>G800</f>
        <v>1450.3</v>
      </c>
      <c r="H799" s="34">
        <f t="shared" si="101"/>
        <v>1380.9</v>
      </c>
      <c r="I799" s="34">
        <f t="shared" si="101"/>
        <v>0</v>
      </c>
    </row>
    <row r="800" spans="1:9" s="9" customFormat="1" ht="28.5" customHeight="1" x14ac:dyDescent="0.25">
      <c r="A800" s="35" t="s">
        <v>291</v>
      </c>
      <c r="B800" s="33" t="s">
        <v>433</v>
      </c>
      <c r="C800" s="33" t="s">
        <v>206</v>
      </c>
      <c r="D800" s="33" t="s">
        <v>15</v>
      </c>
      <c r="E800" s="33" t="s">
        <v>407</v>
      </c>
      <c r="F800" s="33" t="s">
        <v>292</v>
      </c>
      <c r="G800" s="34">
        <f>G801</f>
        <v>1450.3</v>
      </c>
      <c r="H800" s="34">
        <f t="shared" si="101"/>
        <v>1380.9</v>
      </c>
      <c r="I800" s="34">
        <f t="shared" si="101"/>
        <v>0</v>
      </c>
    </row>
    <row r="801" spans="1:9" s="9" customFormat="1" ht="19.5" customHeight="1" x14ac:dyDescent="0.25">
      <c r="A801" s="35" t="s">
        <v>293</v>
      </c>
      <c r="B801" s="33" t="s">
        <v>433</v>
      </c>
      <c r="C801" s="33" t="s">
        <v>206</v>
      </c>
      <c r="D801" s="33" t="s">
        <v>15</v>
      </c>
      <c r="E801" s="33" t="s">
        <v>407</v>
      </c>
      <c r="F801" s="33" t="s">
        <v>294</v>
      </c>
      <c r="G801" s="34">
        <f>1509.1-23.7+1.2+10-141.8-30.5+30.5-22.4-0.1+118</f>
        <v>1450.3</v>
      </c>
      <c r="H801" s="34">
        <v>1380.9</v>
      </c>
      <c r="I801" s="34">
        <v>0</v>
      </c>
    </row>
    <row r="802" spans="1:9" s="9" customFormat="1" ht="31.5" hidden="1" customHeight="1" x14ac:dyDescent="0.25">
      <c r="A802" s="35" t="s">
        <v>286</v>
      </c>
      <c r="B802" s="33" t="s">
        <v>433</v>
      </c>
      <c r="C802" s="33" t="s">
        <v>206</v>
      </c>
      <c r="D802" s="33" t="s">
        <v>15</v>
      </c>
      <c r="E802" s="33" t="s">
        <v>287</v>
      </c>
      <c r="F802" s="33" t="s">
        <v>13</v>
      </c>
      <c r="G802" s="34">
        <f>G803</f>
        <v>0</v>
      </c>
      <c r="H802" s="55"/>
      <c r="I802" s="55"/>
    </row>
    <row r="803" spans="1:9" s="9" customFormat="1" ht="30.75" hidden="1" customHeight="1" x14ac:dyDescent="0.25">
      <c r="A803" s="35" t="s">
        <v>401</v>
      </c>
      <c r="B803" s="33" t="s">
        <v>433</v>
      </c>
      <c r="C803" s="33" t="s">
        <v>206</v>
      </c>
      <c r="D803" s="33" t="s">
        <v>15</v>
      </c>
      <c r="E803" s="33" t="s">
        <v>402</v>
      </c>
      <c r="F803" s="33" t="s">
        <v>13</v>
      </c>
      <c r="G803" s="34">
        <f>G804</f>
        <v>0</v>
      </c>
      <c r="H803" s="55"/>
      <c r="I803" s="55"/>
    </row>
    <row r="804" spans="1:9" s="9" customFormat="1" ht="15" hidden="1" x14ac:dyDescent="0.25">
      <c r="A804" s="35" t="s">
        <v>89</v>
      </c>
      <c r="B804" s="33" t="s">
        <v>433</v>
      </c>
      <c r="C804" s="33" t="s">
        <v>206</v>
      </c>
      <c r="D804" s="33" t="s">
        <v>15</v>
      </c>
      <c r="E804" s="33" t="s">
        <v>403</v>
      </c>
      <c r="F804" s="33" t="s">
        <v>13</v>
      </c>
      <c r="G804" s="34">
        <f>G806</f>
        <v>0</v>
      </c>
      <c r="H804" s="55"/>
      <c r="I804" s="55"/>
    </row>
    <row r="805" spans="1:9" s="9" customFormat="1" ht="24.75" hidden="1" customHeight="1" x14ac:dyDescent="0.25">
      <c r="A805" s="35" t="s">
        <v>291</v>
      </c>
      <c r="B805" s="33" t="s">
        <v>433</v>
      </c>
      <c r="C805" s="33" t="s">
        <v>206</v>
      </c>
      <c r="D805" s="33" t="s">
        <v>15</v>
      </c>
      <c r="E805" s="33" t="s">
        <v>442</v>
      </c>
      <c r="F805" s="33" t="s">
        <v>292</v>
      </c>
      <c r="G805" s="34">
        <f>G806</f>
        <v>0</v>
      </c>
      <c r="H805" s="55"/>
      <c r="I805" s="55"/>
    </row>
    <row r="806" spans="1:9" s="9" customFormat="1" ht="21.75" hidden="1" customHeight="1" x14ac:dyDescent="0.25">
      <c r="A806" s="35" t="s">
        <v>293</v>
      </c>
      <c r="B806" s="33" t="s">
        <v>433</v>
      </c>
      <c r="C806" s="33" t="s">
        <v>206</v>
      </c>
      <c r="D806" s="33" t="s">
        <v>15</v>
      </c>
      <c r="E806" s="33" t="s">
        <v>403</v>
      </c>
      <c r="F806" s="33" t="s">
        <v>294</v>
      </c>
      <c r="G806" s="34">
        <f>6-6</f>
        <v>0</v>
      </c>
      <c r="H806" s="55"/>
      <c r="I806" s="55"/>
    </row>
    <row r="807" spans="1:9" s="9" customFormat="1" ht="30.75" hidden="1" customHeight="1" x14ac:dyDescent="0.25">
      <c r="A807" s="44" t="s">
        <v>408</v>
      </c>
      <c r="B807" s="33" t="s">
        <v>433</v>
      </c>
      <c r="C807" s="33" t="s">
        <v>206</v>
      </c>
      <c r="D807" s="33" t="s">
        <v>15</v>
      </c>
      <c r="E807" s="33" t="s">
        <v>409</v>
      </c>
      <c r="F807" s="33" t="s">
        <v>13</v>
      </c>
      <c r="G807" s="34">
        <f>G808</f>
        <v>0</v>
      </c>
      <c r="H807" s="55"/>
      <c r="I807" s="55"/>
    </row>
    <row r="808" spans="1:9" s="9" customFormat="1" ht="26.25" hidden="1" x14ac:dyDescent="0.25">
      <c r="A808" s="35" t="s">
        <v>410</v>
      </c>
      <c r="B808" s="33" t="s">
        <v>433</v>
      </c>
      <c r="C808" s="33" t="s">
        <v>206</v>
      </c>
      <c r="D808" s="33" t="s">
        <v>15</v>
      </c>
      <c r="E808" s="33" t="s">
        <v>409</v>
      </c>
      <c r="F808" s="33" t="s">
        <v>33</v>
      </c>
      <c r="G808" s="34">
        <f>G809</f>
        <v>0</v>
      </c>
      <c r="H808" s="55"/>
      <c r="I808" s="55"/>
    </row>
    <row r="809" spans="1:9" s="9" customFormat="1" ht="26.25" hidden="1" x14ac:dyDescent="0.25">
      <c r="A809" s="35" t="s">
        <v>161</v>
      </c>
      <c r="B809" s="33" t="s">
        <v>433</v>
      </c>
      <c r="C809" s="33" t="s">
        <v>206</v>
      </c>
      <c r="D809" s="33" t="s">
        <v>15</v>
      </c>
      <c r="E809" s="33" t="s">
        <v>409</v>
      </c>
      <c r="F809" s="33" t="s">
        <v>35</v>
      </c>
      <c r="G809" s="34">
        <v>0</v>
      </c>
      <c r="H809" s="55"/>
      <c r="I809" s="55"/>
    </row>
    <row r="810" spans="1:9" s="11" customFormat="1" ht="12" hidden="1" customHeight="1" x14ac:dyDescent="0.25">
      <c r="A810" s="35" t="s">
        <v>443</v>
      </c>
      <c r="B810" s="33" t="s">
        <v>433</v>
      </c>
      <c r="C810" s="33" t="s">
        <v>11</v>
      </c>
      <c r="D810" s="33" t="s">
        <v>11</v>
      </c>
      <c r="E810" s="33" t="s">
        <v>12</v>
      </c>
      <c r="F810" s="33" t="s">
        <v>13</v>
      </c>
      <c r="G810" s="34">
        <f>G811</f>
        <v>6649</v>
      </c>
      <c r="H810" s="55"/>
      <c r="I810" s="55"/>
    </row>
    <row r="811" spans="1:9" s="9" customFormat="1" ht="15" hidden="1" x14ac:dyDescent="0.25">
      <c r="A811" s="35" t="s">
        <v>9</v>
      </c>
      <c r="B811" s="33" t="s">
        <v>433</v>
      </c>
      <c r="C811" s="33" t="s">
        <v>10</v>
      </c>
      <c r="D811" s="33" t="s">
        <v>11</v>
      </c>
      <c r="E811" s="33" t="s">
        <v>12</v>
      </c>
      <c r="F811" s="33" t="s">
        <v>13</v>
      </c>
      <c r="G811" s="34">
        <f>G812</f>
        <v>6649</v>
      </c>
      <c r="H811" s="55"/>
      <c r="I811" s="55"/>
    </row>
    <row r="812" spans="1:9" s="9" customFormat="1" ht="15" hidden="1" x14ac:dyDescent="0.25">
      <c r="A812" s="35" t="s">
        <v>83</v>
      </c>
      <c r="B812" s="33" t="s">
        <v>433</v>
      </c>
      <c r="C812" s="33" t="s">
        <v>10</v>
      </c>
      <c r="D812" s="33" t="s">
        <v>84</v>
      </c>
      <c r="E812" s="33" t="s">
        <v>12</v>
      </c>
      <c r="F812" s="33" t="s">
        <v>13</v>
      </c>
      <c r="G812" s="34">
        <f>G813+G822+G835</f>
        <v>6649</v>
      </c>
      <c r="H812" s="55"/>
      <c r="I812" s="55"/>
    </row>
    <row r="813" spans="1:9" s="9" customFormat="1" ht="26.25" hidden="1" x14ac:dyDescent="0.25">
      <c r="A813" s="35" t="s">
        <v>444</v>
      </c>
      <c r="B813" s="33" t="s">
        <v>433</v>
      </c>
      <c r="C813" s="33" t="s">
        <v>10</v>
      </c>
      <c r="D813" s="33" t="s">
        <v>84</v>
      </c>
      <c r="E813" s="33" t="s">
        <v>141</v>
      </c>
      <c r="F813" s="33" t="s">
        <v>13</v>
      </c>
      <c r="G813" s="34">
        <f>G814+G817</f>
        <v>5936.4</v>
      </c>
      <c r="H813" s="55"/>
      <c r="I813" s="55"/>
    </row>
    <row r="814" spans="1:9" s="9" customFormat="1" ht="43.5" hidden="1" customHeight="1" x14ac:dyDescent="0.25">
      <c r="A814" s="35" t="s">
        <v>142</v>
      </c>
      <c r="B814" s="33" t="s">
        <v>433</v>
      </c>
      <c r="C814" s="33" t="s">
        <v>10</v>
      </c>
      <c r="D814" s="33" t="s">
        <v>84</v>
      </c>
      <c r="E814" s="33" t="s">
        <v>143</v>
      </c>
      <c r="F814" s="33" t="s">
        <v>13</v>
      </c>
      <c r="G814" s="34">
        <f>G815</f>
        <v>548.4</v>
      </c>
      <c r="H814" s="55"/>
      <c r="I814" s="55"/>
    </row>
    <row r="815" spans="1:9" s="9" customFormat="1" ht="17.25" hidden="1" customHeight="1" x14ac:dyDescent="0.25">
      <c r="A815" s="35" t="s">
        <v>36</v>
      </c>
      <c r="B815" s="33" t="s">
        <v>433</v>
      </c>
      <c r="C815" s="33" t="s">
        <v>10</v>
      </c>
      <c r="D815" s="33" t="s">
        <v>84</v>
      </c>
      <c r="E815" s="33" t="s">
        <v>143</v>
      </c>
      <c r="F815" s="33" t="s">
        <v>37</v>
      </c>
      <c r="G815" s="34">
        <f>G816</f>
        <v>548.4</v>
      </c>
      <c r="H815" s="55"/>
      <c r="I815" s="55"/>
    </row>
    <row r="816" spans="1:9" s="9" customFormat="1" ht="15" hidden="1" x14ac:dyDescent="0.25">
      <c r="A816" s="35" t="s">
        <v>38</v>
      </c>
      <c r="B816" s="33" t="s">
        <v>433</v>
      </c>
      <c r="C816" s="33" t="s">
        <v>10</v>
      </c>
      <c r="D816" s="33" t="s">
        <v>84</v>
      </c>
      <c r="E816" s="33" t="s">
        <v>143</v>
      </c>
      <c r="F816" s="33" t="s">
        <v>39</v>
      </c>
      <c r="G816" s="34">
        <v>548.4</v>
      </c>
      <c r="H816" s="55"/>
      <c r="I816" s="55"/>
    </row>
    <row r="817" spans="1:9" s="9" customFormat="1" ht="26.25" hidden="1" customHeight="1" x14ac:dyDescent="0.25">
      <c r="A817" s="35" t="s">
        <v>144</v>
      </c>
      <c r="B817" s="33" t="s">
        <v>433</v>
      </c>
      <c r="C817" s="33" t="s">
        <v>10</v>
      </c>
      <c r="D817" s="33" t="s">
        <v>84</v>
      </c>
      <c r="E817" s="33" t="s">
        <v>145</v>
      </c>
      <c r="F817" s="33" t="s">
        <v>13</v>
      </c>
      <c r="G817" s="34">
        <f>G818+G820</f>
        <v>5388</v>
      </c>
      <c r="H817" s="55"/>
      <c r="I817" s="55"/>
    </row>
    <row r="818" spans="1:9" s="9" customFormat="1" ht="64.5" hidden="1" x14ac:dyDescent="0.25">
      <c r="A818" s="35" t="s">
        <v>22</v>
      </c>
      <c r="B818" s="33" t="s">
        <v>433</v>
      </c>
      <c r="C818" s="33" t="s">
        <v>10</v>
      </c>
      <c r="D818" s="33" t="s">
        <v>84</v>
      </c>
      <c r="E818" s="33" t="s">
        <v>145</v>
      </c>
      <c r="F818" s="33" t="s">
        <v>23</v>
      </c>
      <c r="G818" s="34">
        <f>G819</f>
        <v>2959.1</v>
      </c>
      <c r="H818" s="55"/>
      <c r="I818" s="55"/>
    </row>
    <row r="819" spans="1:9" s="9" customFormat="1" ht="15" hidden="1" x14ac:dyDescent="0.25">
      <c r="A819" s="35" t="s">
        <v>146</v>
      </c>
      <c r="B819" s="33" t="s">
        <v>433</v>
      </c>
      <c r="C819" s="33" t="s">
        <v>10</v>
      </c>
      <c r="D819" s="33" t="s">
        <v>84</v>
      </c>
      <c r="E819" s="33" t="s">
        <v>145</v>
      </c>
      <c r="F819" s="33" t="s">
        <v>147</v>
      </c>
      <c r="G819" s="34">
        <v>2959.1</v>
      </c>
      <c r="H819" s="55"/>
      <c r="I819" s="55"/>
    </row>
    <row r="820" spans="1:9" s="9" customFormat="1" ht="26.25" hidden="1" x14ac:dyDescent="0.25">
      <c r="A820" s="35" t="s">
        <v>32</v>
      </c>
      <c r="B820" s="33" t="s">
        <v>433</v>
      </c>
      <c r="C820" s="33" t="s">
        <v>10</v>
      </c>
      <c r="D820" s="33" t="s">
        <v>84</v>
      </c>
      <c r="E820" s="33" t="s">
        <v>145</v>
      </c>
      <c r="F820" s="33" t="s">
        <v>33</v>
      </c>
      <c r="G820" s="34">
        <f>G821</f>
        <v>2428.9</v>
      </c>
      <c r="H820" s="55"/>
      <c r="I820" s="55"/>
    </row>
    <row r="821" spans="1:9" s="9" customFormat="1" ht="26.25" hidden="1" x14ac:dyDescent="0.25">
      <c r="A821" s="35" t="s">
        <v>34</v>
      </c>
      <c r="B821" s="33" t="s">
        <v>433</v>
      </c>
      <c r="C821" s="33" t="s">
        <v>10</v>
      </c>
      <c r="D821" s="33" t="s">
        <v>84</v>
      </c>
      <c r="E821" s="33" t="s">
        <v>145</v>
      </c>
      <c r="F821" s="33" t="s">
        <v>35</v>
      </c>
      <c r="G821" s="34">
        <v>2428.9</v>
      </c>
      <c r="H821" s="55"/>
      <c r="I821" s="55"/>
    </row>
    <row r="822" spans="1:9" s="9" customFormat="1" ht="26.25" hidden="1" customHeight="1" x14ac:dyDescent="0.25">
      <c r="A822" s="44" t="s">
        <v>430</v>
      </c>
      <c r="B822" s="33" t="s">
        <v>433</v>
      </c>
      <c r="C822" s="33" t="s">
        <v>10</v>
      </c>
      <c r="D822" s="33" t="s">
        <v>84</v>
      </c>
      <c r="E822" s="33" t="s">
        <v>91</v>
      </c>
      <c r="F822" s="33" t="s">
        <v>13</v>
      </c>
      <c r="G822" s="34">
        <f>G823+G827+G831</f>
        <v>625</v>
      </c>
      <c r="H822" s="55"/>
      <c r="I822" s="55"/>
    </row>
    <row r="823" spans="1:9" s="9" customFormat="1" ht="69" hidden="1" customHeight="1" x14ac:dyDescent="0.25">
      <c r="A823" s="44" t="s">
        <v>98</v>
      </c>
      <c r="B823" s="33" t="s">
        <v>433</v>
      </c>
      <c r="C823" s="33" t="s">
        <v>10</v>
      </c>
      <c r="D823" s="33" t="s">
        <v>84</v>
      </c>
      <c r="E823" s="33" t="s">
        <v>99</v>
      </c>
      <c r="F823" s="33" t="s">
        <v>13</v>
      </c>
      <c r="G823" s="34">
        <f>G824</f>
        <v>7</v>
      </c>
      <c r="H823" s="55"/>
      <c r="I823" s="55"/>
    </row>
    <row r="824" spans="1:9" s="9" customFormat="1" ht="18.75" hidden="1" customHeight="1" x14ac:dyDescent="0.25">
      <c r="A824" s="44" t="s">
        <v>89</v>
      </c>
      <c r="B824" s="33" t="s">
        <v>433</v>
      </c>
      <c r="C824" s="33" t="s">
        <v>10</v>
      </c>
      <c r="D824" s="33" t="s">
        <v>84</v>
      </c>
      <c r="E824" s="33" t="s">
        <v>100</v>
      </c>
      <c r="F824" s="33" t="s">
        <v>13</v>
      </c>
      <c r="G824" s="34">
        <f>G825</f>
        <v>7</v>
      </c>
      <c r="H824" s="55"/>
      <c r="I824" s="55"/>
    </row>
    <row r="825" spans="1:9" s="9" customFormat="1" ht="26.25" hidden="1" customHeight="1" x14ac:dyDescent="0.25">
      <c r="A825" s="35" t="s">
        <v>32</v>
      </c>
      <c r="B825" s="33" t="s">
        <v>433</v>
      </c>
      <c r="C825" s="33" t="s">
        <v>10</v>
      </c>
      <c r="D825" s="33" t="s">
        <v>84</v>
      </c>
      <c r="E825" s="33" t="s">
        <v>100</v>
      </c>
      <c r="F825" s="33" t="s">
        <v>33</v>
      </c>
      <c r="G825" s="34">
        <f>G826</f>
        <v>7</v>
      </c>
      <c r="H825" s="55"/>
      <c r="I825" s="55"/>
    </row>
    <row r="826" spans="1:9" s="9" customFormat="1" ht="26.25" hidden="1" customHeight="1" x14ac:dyDescent="0.25">
      <c r="A826" s="35" t="s">
        <v>34</v>
      </c>
      <c r="B826" s="33" t="s">
        <v>433</v>
      </c>
      <c r="C826" s="33" t="s">
        <v>10</v>
      </c>
      <c r="D826" s="33" t="s">
        <v>84</v>
      </c>
      <c r="E826" s="33" t="s">
        <v>100</v>
      </c>
      <c r="F826" s="33" t="s">
        <v>35</v>
      </c>
      <c r="G826" s="34">
        <f>5+2</f>
        <v>7</v>
      </c>
      <c r="H826" s="55"/>
      <c r="I826" s="55"/>
    </row>
    <row r="827" spans="1:9" s="9" customFormat="1" ht="26.25" hidden="1" customHeight="1" x14ac:dyDescent="0.25">
      <c r="A827" s="35" t="s">
        <v>101</v>
      </c>
      <c r="B827" s="33" t="s">
        <v>433</v>
      </c>
      <c r="C827" s="33" t="s">
        <v>10</v>
      </c>
      <c r="D827" s="33" t="s">
        <v>84</v>
      </c>
      <c r="E827" s="33" t="s">
        <v>102</v>
      </c>
      <c r="F827" s="33" t="s">
        <v>13</v>
      </c>
      <c r="G827" s="34">
        <f>G828</f>
        <v>28</v>
      </c>
      <c r="H827" s="55"/>
      <c r="I827" s="55"/>
    </row>
    <row r="828" spans="1:9" s="9" customFormat="1" ht="20.25" hidden="1" customHeight="1" x14ac:dyDescent="0.25">
      <c r="A828" s="44" t="s">
        <v>89</v>
      </c>
      <c r="B828" s="33" t="s">
        <v>433</v>
      </c>
      <c r="C828" s="33" t="s">
        <v>10</v>
      </c>
      <c r="D828" s="33" t="s">
        <v>84</v>
      </c>
      <c r="E828" s="33" t="s">
        <v>103</v>
      </c>
      <c r="F828" s="33" t="s">
        <v>13</v>
      </c>
      <c r="G828" s="34">
        <f>G829</f>
        <v>28</v>
      </c>
      <c r="H828" s="55"/>
      <c r="I828" s="55"/>
    </row>
    <row r="829" spans="1:9" s="9" customFormat="1" ht="26.25" hidden="1" customHeight="1" x14ac:dyDescent="0.25">
      <c r="A829" s="35" t="s">
        <v>32</v>
      </c>
      <c r="B829" s="33" t="s">
        <v>433</v>
      </c>
      <c r="C829" s="33" t="s">
        <v>10</v>
      </c>
      <c r="D829" s="33" t="s">
        <v>84</v>
      </c>
      <c r="E829" s="33" t="s">
        <v>103</v>
      </c>
      <c r="F829" s="33" t="s">
        <v>33</v>
      </c>
      <c r="G829" s="34">
        <f>G830</f>
        <v>28</v>
      </c>
      <c r="H829" s="55"/>
      <c r="I829" s="55"/>
    </row>
    <row r="830" spans="1:9" s="9" customFormat="1" ht="26.25" hidden="1" x14ac:dyDescent="0.25">
      <c r="A830" s="35" t="s">
        <v>34</v>
      </c>
      <c r="B830" s="33" t="s">
        <v>433</v>
      </c>
      <c r="C830" s="33" t="s">
        <v>10</v>
      </c>
      <c r="D830" s="33" t="s">
        <v>84</v>
      </c>
      <c r="E830" s="33" t="s">
        <v>103</v>
      </c>
      <c r="F830" s="33" t="s">
        <v>35</v>
      </c>
      <c r="G830" s="34">
        <v>28</v>
      </c>
      <c r="H830" s="55"/>
      <c r="I830" s="55"/>
    </row>
    <row r="831" spans="1:9" s="9" customFormat="1" ht="42.75" hidden="1" customHeight="1" x14ac:dyDescent="0.25">
      <c r="A831" s="35" t="s">
        <v>104</v>
      </c>
      <c r="B831" s="33" t="s">
        <v>433</v>
      </c>
      <c r="C831" s="33" t="s">
        <v>10</v>
      </c>
      <c r="D831" s="33" t="s">
        <v>84</v>
      </c>
      <c r="E831" s="33" t="s">
        <v>105</v>
      </c>
      <c r="F831" s="33" t="s">
        <v>13</v>
      </c>
      <c r="G831" s="34">
        <f>G832</f>
        <v>590</v>
      </c>
      <c r="H831" s="55"/>
      <c r="I831" s="55"/>
    </row>
    <row r="832" spans="1:9" s="9" customFormat="1" ht="20.25" hidden="1" customHeight="1" x14ac:dyDescent="0.25">
      <c r="A832" s="44" t="s">
        <v>89</v>
      </c>
      <c r="B832" s="33" t="s">
        <v>433</v>
      </c>
      <c r="C832" s="33" t="s">
        <v>10</v>
      </c>
      <c r="D832" s="33" t="s">
        <v>84</v>
      </c>
      <c r="E832" s="33" t="s">
        <v>106</v>
      </c>
      <c r="F832" s="33" t="s">
        <v>13</v>
      </c>
      <c r="G832" s="34">
        <f>G833</f>
        <v>590</v>
      </c>
      <c r="H832" s="55"/>
      <c r="I832" s="55"/>
    </row>
    <row r="833" spans="1:9" s="9" customFormat="1" ht="25.5" hidden="1" customHeight="1" x14ac:dyDescent="0.25">
      <c r="A833" s="35" t="s">
        <v>32</v>
      </c>
      <c r="B833" s="33" t="s">
        <v>433</v>
      </c>
      <c r="C833" s="33" t="s">
        <v>10</v>
      </c>
      <c r="D833" s="33" t="s">
        <v>84</v>
      </c>
      <c r="E833" s="33" t="s">
        <v>106</v>
      </c>
      <c r="F833" s="33" t="s">
        <v>33</v>
      </c>
      <c r="G833" s="34">
        <f>G834</f>
        <v>590</v>
      </c>
      <c r="H833" s="55"/>
      <c r="I833" s="55"/>
    </row>
    <row r="834" spans="1:9" s="9" customFormat="1" ht="32.25" hidden="1" customHeight="1" x14ac:dyDescent="0.25">
      <c r="A834" s="35" t="s">
        <v>34</v>
      </c>
      <c r="B834" s="33" t="s">
        <v>433</v>
      </c>
      <c r="C834" s="33" t="s">
        <v>10</v>
      </c>
      <c r="D834" s="33" t="s">
        <v>84</v>
      </c>
      <c r="E834" s="33" t="s">
        <v>106</v>
      </c>
      <c r="F834" s="33" t="s">
        <v>35</v>
      </c>
      <c r="G834" s="34">
        <v>590</v>
      </c>
      <c r="H834" s="55"/>
      <c r="I834" s="55"/>
    </row>
    <row r="835" spans="1:9" s="9" customFormat="1" ht="45" hidden="1" customHeight="1" x14ac:dyDescent="0.25">
      <c r="A835" s="35" t="s">
        <v>112</v>
      </c>
      <c r="B835" s="33" t="s">
        <v>433</v>
      </c>
      <c r="C835" s="33" t="s">
        <v>10</v>
      </c>
      <c r="D835" s="33" t="s">
        <v>84</v>
      </c>
      <c r="E835" s="33" t="s">
        <v>113</v>
      </c>
      <c r="F835" s="33" t="s">
        <v>13</v>
      </c>
      <c r="G835" s="34">
        <f>G836</f>
        <v>87.6</v>
      </c>
      <c r="H835" s="55"/>
      <c r="I835" s="55"/>
    </row>
    <row r="836" spans="1:9" s="9" customFormat="1" ht="42" hidden="1" customHeight="1" x14ac:dyDescent="0.25">
      <c r="A836" s="35" t="s">
        <v>114</v>
      </c>
      <c r="B836" s="33" t="s">
        <v>433</v>
      </c>
      <c r="C836" s="33" t="s">
        <v>10</v>
      </c>
      <c r="D836" s="33" t="s">
        <v>84</v>
      </c>
      <c r="E836" s="33" t="s">
        <v>115</v>
      </c>
      <c r="F836" s="33" t="s">
        <v>13</v>
      </c>
      <c r="G836" s="34">
        <f>G837</f>
        <v>87.6</v>
      </c>
      <c r="H836" s="55"/>
      <c r="I836" s="55"/>
    </row>
    <row r="837" spans="1:9" s="9" customFormat="1" ht="43.5" hidden="1" customHeight="1" x14ac:dyDescent="0.25">
      <c r="A837" s="35" t="s">
        <v>116</v>
      </c>
      <c r="B837" s="33" t="s">
        <v>433</v>
      </c>
      <c r="C837" s="33" t="s">
        <v>10</v>
      </c>
      <c r="D837" s="33" t="s">
        <v>84</v>
      </c>
      <c r="E837" s="33" t="s">
        <v>117</v>
      </c>
      <c r="F837" s="33" t="s">
        <v>13</v>
      </c>
      <c r="G837" s="34">
        <f>G838</f>
        <v>87.6</v>
      </c>
      <c r="H837" s="55"/>
      <c r="I837" s="55"/>
    </row>
    <row r="838" spans="1:9" s="9" customFormat="1" ht="18.75" hidden="1" customHeight="1" x14ac:dyDescent="0.25">
      <c r="A838" s="35" t="s">
        <v>89</v>
      </c>
      <c r="B838" s="33" t="s">
        <v>433</v>
      </c>
      <c r="C838" s="33" t="s">
        <v>10</v>
      </c>
      <c r="D838" s="33" t="s">
        <v>84</v>
      </c>
      <c r="E838" s="33" t="s">
        <v>118</v>
      </c>
      <c r="F838" s="33" t="s">
        <v>13</v>
      </c>
      <c r="G838" s="34">
        <f>G839</f>
        <v>87.6</v>
      </c>
      <c r="H838" s="55"/>
      <c r="I838" s="55"/>
    </row>
    <row r="839" spans="1:9" s="9" customFormat="1" ht="32.25" hidden="1" customHeight="1" x14ac:dyDescent="0.25">
      <c r="A839" s="35" t="s">
        <v>32</v>
      </c>
      <c r="B839" s="33" t="s">
        <v>433</v>
      </c>
      <c r="C839" s="33" t="s">
        <v>10</v>
      </c>
      <c r="D839" s="33" t="s">
        <v>84</v>
      </c>
      <c r="E839" s="33" t="s">
        <v>118</v>
      </c>
      <c r="F839" s="33" t="s">
        <v>33</v>
      </c>
      <c r="G839" s="34">
        <f>G840</f>
        <v>87.6</v>
      </c>
      <c r="H839" s="55"/>
      <c r="I839" s="55"/>
    </row>
    <row r="840" spans="1:9" s="9" customFormat="1" ht="32.25" hidden="1" customHeight="1" x14ac:dyDescent="0.25">
      <c r="A840" s="35" t="s">
        <v>34</v>
      </c>
      <c r="B840" s="33" t="s">
        <v>433</v>
      </c>
      <c r="C840" s="33" t="s">
        <v>10</v>
      </c>
      <c r="D840" s="33" t="s">
        <v>84</v>
      </c>
      <c r="E840" s="33" t="s">
        <v>118</v>
      </c>
      <c r="F840" s="33" t="s">
        <v>35</v>
      </c>
      <c r="G840" s="34">
        <v>87.6</v>
      </c>
      <c r="H840" s="55"/>
      <c r="I840" s="55"/>
    </row>
    <row r="841" spans="1:9" s="9" customFormat="1" ht="44.25" hidden="1" customHeight="1" x14ac:dyDescent="0.25">
      <c r="A841" s="35" t="s">
        <v>473</v>
      </c>
      <c r="B841" s="33" t="s">
        <v>433</v>
      </c>
      <c r="C841" s="33" t="s">
        <v>206</v>
      </c>
      <c r="D841" s="33" t="s">
        <v>15</v>
      </c>
      <c r="E841" s="33" t="s">
        <v>500</v>
      </c>
      <c r="F841" s="33" t="s">
        <v>13</v>
      </c>
      <c r="G841" s="34">
        <f>G842</f>
        <v>0</v>
      </c>
      <c r="H841" s="34">
        <f t="shared" ref="H841:I842" si="103">H842</f>
        <v>0</v>
      </c>
      <c r="I841" s="34">
        <f t="shared" si="103"/>
        <v>0</v>
      </c>
    </row>
    <row r="842" spans="1:9" s="9" customFormat="1" ht="32.25" hidden="1" customHeight="1" x14ac:dyDescent="0.25">
      <c r="A842" s="35" t="s">
        <v>291</v>
      </c>
      <c r="B842" s="33" t="s">
        <v>433</v>
      </c>
      <c r="C842" s="33" t="s">
        <v>206</v>
      </c>
      <c r="D842" s="33" t="s">
        <v>15</v>
      </c>
      <c r="E842" s="33" t="s">
        <v>500</v>
      </c>
      <c r="F842" s="33" t="s">
        <v>292</v>
      </c>
      <c r="G842" s="34">
        <f>G843</f>
        <v>0</v>
      </c>
      <c r="H842" s="34">
        <f t="shared" si="103"/>
        <v>0</v>
      </c>
      <c r="I842" s="34">
        <f t="shared" si="103"/>
        <v>0</v>
      </c>
    </row>
    <row r="843" spans="1:9" s="9" customFormat="1" ht="32.25" hidden="1" customHeight="1" x14ac:dyDescent="0.25">
      <c r="A843" s="35" t="s">
        <v>293</v>
      </c>
      <c r="B843" s="33" t="s">
        <v>433</v>
      </c>
      <c r="C843" s="33" t="s">
        <v>206</v>
      </c>
      <c r="D843" s="33" t="s">
        <v>15</v>
      </c>
      <c r="E843" s="33" t="s">
        <v>500</v>
      </c>
      <c r="F843" s="33" t="s">
        <v>294</v>
      </c>
      <c r="G843" s="34">
        <f>1.2-1.2</f>
        <v>0</v>
      </c>
      <c r="H843" s="34">
        <v>0</v>
      </c>
      <c r="I843" s="34">
        <v>0</v>
      </c>
    </row>
    <row r="844" spans="1:9" s="9" customFormat="1" ht="32.25" hidden="1" customHeight="1" x14ac:dyDescent="0.25">
      <c r="A844" s="35" t="s">
        <v>470</v>
      </c>
      <c r="B844" s="33" t="s">
        <v>433</v>
      </c>
      <c r="C844" s="33" t="s">
        <v>206</v>
      </c>
      <c r="D844" s="33" t="s">
        <v>15</v>
      </c>
      <c r="E844" s="33" t="s">
        <v>501</v>
      </c>
      <c r="F844" s="33" t="s">
        <v>13</v>
      </c>
      <c r="G844" s="34">
        <f>G845</f>
        <v>0</v>
      </c>
      <c r="H844" s="34">
        <f t="shared" ref="H844:I845" si="104">H845</f>
        <v>0</v>
      </c>
      <c r="I844" s="34">
        <f t="shared" si="104"/>
        <v>0</v>
      </c>
    </row>
    <row r="845" spans="1:9" s="9" customFormat="1" ht="32.25" hidden="1" customHeight="1" x14ac:dyDescent="0.25">
      <c r="A845" s="35" t="s">
        <v>291</v>
      </c>
      <c r="B845" s="33" t="s">
        <v>433</v>
      </c>
      <c r="C845" s="33" t="s">
        <v>206</v>
      </c>
      <c r="D845" s="33" t="s">
        <v>15</v>
      </c>
      <c r="E845" s="33" t="s">
        <v>501</v>
      </c>
      <c r="F845" s="33" t="s">
        <v>292</v>
      </c>
      <c r="G845" s="34">
        <f>G846</f>
        <v>0</v>
      </c>
      <c r="H845" s="34">
        <f t="shared" si="104"/>
        <v>0</v>
      </c>
      <c r="I845" s="34">
        <f t="shared" si="104"/>
        <v>0</v>
      </c>
    </row>
    <row r="846" spans="1:9" s="9" customFormat="1" ht="32.25" hidden="1" customHeight="1" x14ac:dyDescent="0.25">
      <c r="A846" s="35" t="s">
        <v>293</v>
      </c>
      <c r="B846" s="33" t="s">
        <v>433</v>
      </c>
      <c r="C846" s="33" t="s">
        <v>206</v>
      </c>
      <c r="D846" s="33" t="s">
        <v>15</v>
      </c>
      <c r="E846" s="33" t="s">
        <v>501</v>
      </c>
      <c r="F846" s="33" t="s">
        <v>294</v>
      </c>
      <c r="G846" s="34">
        <f>23.7-23.7</f>
        <v>0</v>
      </c>
      <c r="H846" s="53">
        <v>0</v>
      </c>
      <c r="I846" s="53">
        <v>0</v>
      </c>
    </row>
    <row r="847" spans="1:9" s="9" customFormat="1" ht="32.25" hidden="1" customHeight="1" x14ac:dyDescent="0.25">
      <c r="A847" s="35" t="s">
        <v>502</v>
      </c>
      <c r="B847" s="33" t="s">
        <v>433</v>
      </c>
      <c r="C847" s="33" t="s">
        <v>206</v>
      </c>
      <c r="D847" s="33" t="s">
        <v>15</v>
      </c>
      <c r="E847" s="33" t="s">
        <v>503</v>
      </c>
      <c r="F847" s="33" t="s">
        <v>13</v>
      </c>
      <c r="G847" s="34">
        <f>G848</f>
        <v>0</v>
      </c>
      <c r="H847" s="53">
        <v>0</v>
      </c>
      <c r="I847" s="53">
        <v>0</v>
      </c>
    </row>
    <row r="848" spans="1:9" s="9" customFormat="1" ht="32.25" hidden="1" customHeight="1" x14ac:dyDescent="0.25">
      <c r="A848" s="35" t="s">
        <v>291</v>
      </c>
      <c r="B848" s="33" t="s">
        <v>433</v>
      </c>
      <c r="C848" s="33" t="s">
        <v>206</v>
      </c>
      <c r="D848" s="33" t="s">
        <v>15</v>
      </c>
      <c r="E848" s="33" t="s">
        <v>503</v>
      </c>
      <c r="F848" s="33" t="s">
        <v>292</v>
      </c>
      <c r="G848" s="34">
        <f>G849</f>
        <v>0</v>
      </c>
      <c r="H848" s="53">
        <v>0</v>
      </c>
      <c r="I848" s="53">
        <v>0</v>
      </c>
    </row>
    <row r="849" spans="1:9" s="9" customFormat="1" ht="25.5" hidden="1" customHeight="1" x14ac:dyDescent="0.25">
      <c r="A849" s="35" t="s">
        <v>293</v>
      </c>
      <c r="B849" s="33" t="s">
        <v>433</v>
      </c>
      <c r="C849" s="33" t="s">
        <v>206</v>
      </c>
      <c r="D849" s="33" t="s">
        <v>15</v>
      </c>
      <c r="E849" s="33" t="s">
        <v>503</v>
      </c>
      <c r="F849" s="33" t="s">
        <v>294</v>
      </c>
      <c r="G849" s="34"/>
      <c r="H849" s="53"/>
      <c r="I849" s="53"/>
    </row>
    <row r="850" spans="1:9" s="9" customFormat="1" ht="30" customHeight="1" x14ac:dyDescent="0.25">
      <c r="A850" s="35" t="s">
        <v>502</v>
      </c>
      <c r="B850" s="33" t="s">
        <v>433</v>
      </c>
      <c r="C850" s="33" t="s">
        <v>206</v>
      </c>
      <c r="D850" s="33" t="s">
        <v>15</v>
      </c>
      <c r="E850" s="33" t="s">
        <v>503</v>
      </c>
      <c r="F850" s="33" t="s">
        <v>13</v>
      </c>
      <c r="G850" s="34">
        <f>G851</f>
        <v>200</v>
      </c>
      <c r="H850" s="53">
        <v>0</v>
      </c>
      <c r="I850" s="53">
        <v>0</v>
      </c>
    </row>
    <row r="851" spans="1:9" s="9" customFormat="1" ht="25.5" customHeight="1" x14ac:dyDescent="0.25">
      <c r="A851" s="35" t="s">
        <v>291</v>
      </c>
      <c r="B851" s="33" t="s">
        <v>433</v>
      </c>
      <c r="C851" s="33" t="s">
        <v>206</v>
      </c>
      <c r="D851" s="33" t="s">
        <v>15</v>
      </c>
      <c r="E851" s="33" t="s">
        <v>503</v>
      </c>
      <c r="F851" s="33" t="s">
        <v>292</v>
      </c>
      <c r="G851" s="34">
        <f>G852</f>
        <v>200</v>
      </c>
      <c r="H851" s="53">
        <v>0</v>
      </c>
      <c r="I851" s="53">
        <v>0</v>
      </c>
    </row>
    <row r="852" spans="1:9" s="9" customFormat="1" ht="25.5" customHeight="1" x14ac:dyDescent="0.25">
      <c r="A852" s="35" t="s">
        <v>293</v>
      </c>
      <c r="B852" s="33" t="s">
        <v>433</v>
      </c>
      <c r="C852" s="33" t="s">
        <v>206</v>
      </c>
      <c r="D852" s="33" t="s">
        <v>15</v>
      </c>
      <c r="E852" s="33" t="s">
        <v>503</v>
      </c>
      <c r="F852" s="33" t="s">
        <v>294</v>
      </c>
      <c r="G852" s="34">
        <v>200</v>
      </c>
      <c r="H852" s="53">
        <v>0</v>
      </c>
      <c r="I852" s="53">
        <v>0</v>
      </c>
    </row>
    <row r="853" spans="1:9" s="9" customFormat="1" ht="25.5" customHeight="1" x14ac:dyDescent="0.25">
      <c r="A853" s="35" t="s">
        <v>611</v>
      </c>
      <c r="B853" s="33" t="s">
        <v>433</v>
      </c>
      <c r="C853" s="33" t="s">
        <v>206</v>
      </c>
      <c r="D853" s="33" t="s">
        <v>15</v>
      </c>
      <c r="E853" s="33" t="s">
        <v>798</v>
      </c>
      <c r="F853" s="33" t="s">
        <v>13</v>
      </c>
      <c r="G853" s="34">
        <f>G854</f>
        <v>7.2</v>
      </c>
      <c r="H853" s="53">
        <v>0</v>
      </c>
      <c r="I853" s="53">
        <v>0</v>
      </c>
    </row>
    <row r="854" spans="1:9" s="9" customFormat="1" ht="25.5" customHeight="1" x14ac:dyDescent="0.25">
      <c r="A854" s="35" t="s">
        <v>291</v>
      </c>
      <c r="B854" s="33" t="s">
        <v>433</v>
      </c>
      <c r="C854" s="33" t="s">
        <v>206</v>
      </c>
      <c r="D854" s="33" t="s">
        <v>15</v>
      </c>
      <c r="E854" s="33" t="s">
        <v>798</v>
      </c>
      <c r="F854" s="33" t="s">
        <v>292</v>
      </c>
      <c r="G854" s="34">
        <f>G855</f>
        <v>7.2</v>
      </c>
      <c r="H854" s="53">
        <v>0</v>
      </c>
      <c r="I854" s="53">
        <v>0</v>
      </c>
    </row>
    <row r="855" spans="1:9" s="9" customFormat="1" ht="25.5" customHeight="1" x14ac:dyDescent="0.25">
      <c r="A855" s="35" t="s">
        <v>293</v>
      </c>
      <c r="B855" s="33" t="s">
        <v>433</v>
      </c>
      <c r="C855" s="33" t="s">
        <v>206</v>
      </c>
      <c r="D855" s="33" t="s">
        <v>15</v>
      </c>
      <c r="E855" s="33" t="s">
        <v>798</v>
      </c>
      <c r="F855" s="33" t="s">
        <v>294</v>
      </c>
      <c r="G855" s="34">
        <v>7.2</v>
      </c>
      <c r="H855" s="53">
        <v>0</v>
      </c>
      <c r="I855" s="53">
        <v>0</v>
      </c>
    </row>
    <row r="856" spans="1:9" s="9" customFormat="1" ht="49.5" customHeight="1" x14ac:dyDescent="0.25">
      <c r="A856" s="35" t="s">
        <v>468</v>
      </c>
      <c r="B856" s="33" t="s">
        <v>433</v>
      </c>
      <c r="C856" s="33" t="s">
        <v>206</v>
      </c>
      <c r="D856" s="33" t="s">
        <v>15</v>
      </c>
      <c r="E856" s="33" t="s">
        <v>499</v>
      </c>
      <c r="F856" s="33" t="s">
        <v>13</v>
      </c>
      <c r="G856" s="34">
        <f>G857</f>
        <v>23.899999999999977</v>
      </c>
      <c r="H856" s="34">
        <v>0</v>
      </c>
      <c r="I856" s="34">
        <v>0</v>
      </c>
    </row>
    <row r="857" spans="1:9" s="9" customFormat="1" ht="32.25" customHeight="1" x14ac:dyDescent="0.25">
      <c r="A857" s="35" t="s">
        <v>291</v>
      </c>
      <c r="B857" s="33" t="s">
        <v>433</v>
      </c>
      <c r="C857" s="33" t="s">
        <v>206</v>
      </c>
      <c r="D857" s="33" t="s">
        <v>15</v>
      </c>
      <c r="E857" s="33" t="s">
        <v>499</v>
      </c>
      <c r="F857" s="33" t="s">
        <v>292</v>
      </c>
      <c r="G857" s="34">
        <f>G858</f>
        <v>23.899999999999977</v>
      </c>
      <c r="H857" s="34">
        <v>0</v>
      </c>
      <c r="I857" s="34">
        <v>0</v>
      </c>
    </row>
    <row r="858" spans="1:9" s="9" customFormat="1" ht="25.5" customHeight="1" x14ac:dyDescent="0.25">
      <c r="A858" s="35" t="s">
        <v>293</v>
      </c>
      <c r="B858" s="33" t="s">
        <v>433</v>
      </c>
      <c r="C858" s="33" t="s">
        <v>206</v>
      </c>
      <c r="D858" s="33" t="s">
        <v>15</v>
      </c>
      <c r="E858" s="33" t="s">
        <v>499</v>
      </c>
      <c r="F858" s="33" t="s">
        <v>294</v>
      </c>
      <c r="G858" s="34">
        <f>169.7-145.8</f>
        <v>23.899999999999977</v>
      </c>
      <c r="H858" s="34">
        <v>0</v>
      </c>
      <c r="I858" s="34">
        <v>0</v>
      </c>
    </row>
    <row r="859" spans="1:9" s="9" customFormat="1" ht="84" customHeight="1" x14ac:dyDescent="0.25">
      <c r="A859" s="35" t="s">
        <v>578</v>
      </c>
      <c r="B859" s="33" t="s">
        <v>433</v>
      </c>
      <c r="C859" s="33" t="s">
        <v>206</v>
      </c>
      <c r="D859" s="33" t="s">
        <v>15</v>
      </c>
      <c r="E859" s="33" t="s">
        <v>579</v>
      </c>
      <c r="F859" s="33" t="s">
        <v>13</v>
      </c>
      <c r="G859" s="34">
        <v>0</v>
      </c>
      <c r="H859" s="34">
        <v>0</v>
      </c>
      <c r="I859" s="34">
        <f>I860</f>
        <v>1260.7</v>
      </c>
    </row>
    <row r="860" spans="1:9" s="9" customFormat="1" ht="25.5" customHeight="1" x14ac:dyDescent="0.25">
      <c r="A860" s="35" t="s">
        <v>298</v>
      </c>
      <c r="B860" s="33" t="s">
        <v>433</v>
      </c>
      <c r="C860" s="33" t="s">
        <v>206</v>
      </c>
      <c r="D860" s="33" t="s">
        <v>15</v>
      </c>
      <c r="E860" s="33" t="s">
        <v>580</v>
      </c>
      <c r="F860" s="33" t="s">
        <v>13</v>
      </c>
      <c r="G860" s="34">
        <v>0</v>
      </c>
      <c r="H860" s="34">
        <v>0</v>
      </c>
      <c r="I860" s="34">
        <f>I861</f>
        <v>1260.7</v>
      </c>
    </row>
    <row r="861" spans="1:9" s="9" customFormat="1" ht="25.5" customHeight="1" x14ac:dyDescent="0.25">
      <c r="A861" s="35" t="s">
        <v>291</v>
      </c>
      <c r="B861" s="33" t="s">
        <v>433</v>
      </c>
      <c r="C861" s="33" t="s">
        <v>206</v>
      </c>
      <c r="D861" s="33" t="s">
        <v>15</v>
      </c>
      <c r="E861" s="33" t="s">
        <v>580</v>
      </c>
      <c r="F861" s="33" t="s">
        <v>292</v>
      </c>
      <c r="G861" s="34">
        <v>0</v>
      </c>
      <c r="H861" s="34">
        <v>0</v>
      </c>
      <c r="I861" s="34">
        <f>I862</f>
        <v>1260.7</v>
      </c>
    </row>
    <row r="862" spans="1:9" s="9" customFormat="1" ht="25.5" customHeight="1" x14ac:dyDescent="0.25">
      <c r="A862" s="35" t="s">
        <v>293</v>
      </c>
      <c r="B862" s="33" t="s">
        <v>433</v>
      </c>
      <c r="C862" s="33" t="s">
        <v>206</v>
      </c>
      <c r="D862" s="33" t="s">
        <v>15</v>
      </c>
      <c r="E862" s="33" t="s">
        <v>580</v>
      </c>
      <c r="F862" s="33" t="s">
        <v>294</v>
      </c>
      <c r="G862" s="34">
        <v>0</v>
      </c>
      <c r="H862" s="34">
        <v>0</v>
      </c>
      <c r="I862" s="34">
        <v>1260.7</v>
      </c>
    </row>
    <row r="863" spans="1:9" s="9" customFormat="1" ht="25.5" hidden="1" customHeight="1" x14ac:dyDescent="0.25">
      <c r="A863" s="35"/>
      <c r="B863" s="33"/>
      <c r="C863" s="33"/>
      <c r="D863" s="33"/>
      <c r="E863" s="33"/>
      <c r="F863" s="33"/>
      <c r="G863" s="34"/>
      <c r="H863" s="53"/>
      <c r="I863" s="53"/>
    </row>
    <row r="864" spans="1:9" s="9" customFormat="1" ht="25.5" hidden="1" customHeight="1" x14ac:dyDescent="0.25">
      <c r="A864" s="35"/>
      <c r="B864" s="33"/>
      <c r="C864" s="33"/>
      <c r="D864" s="33"/>
      <c r="E864" s="33"/>
      <c r="F864" s="33"/>
      <c r="G864" s="34"/>
      <c r="H864" s="53"/>
      <c r="I864" s="53"/>
    </row>
    <row r="865" spans="1:9" s="11" customFormat="1" ht="41.25" customHeight="1" x14ac:dyDescent="0.25">
      <c r="A865" s="35" t="s">
        <v>628</v>
      </c>
      <c r="B865" s="33" t="s">
        <v>445</v>
      </c>
      <c r="C865" s="33" t="s">
        <v>11</v>
      </c>
      <c r="D865" s="33" t="s">
        <v>11</v>
      </c>
      <c r="E865" s="33" t="s">
        <v>12</v>
      </c>
      <c r="F865" s="33" t="s">
        <v>13</v>
      </c>
      <c r="G865" s="34">
        <f t="shared" ref="G865:I866" si="105">G866</f>
        <v>6033.2000000000007</v>
      </c>
      <c r="H865" s="34">
        <f t="shared" si="105"/>
        <v>5334.9899999999989</v>
      </c>
      <c r="I865" s="34">
        <f t="shared" si="105"/>
        <v>5226.0999999999985</v>
      </c>
    </row>
    <row r="866" spans="1:9" s="11" customFormat="1" ht="15" x14ac:dyDescent="0.25">
      <c r="A866" s="59" t="s">
        <v>351</v>
      </c>
      <c r="B866" s="121" t="s">
        <v>445</v>
      </c>
      <c r="C866" s="121" t="s">
        <v>352</v>
      </c>
      <c r="D866" s="121" t="s">
        <v>11</v>
      </c>
      <c r="E866" s="121" t="s">
        <v>12</v>
      </c>
      <c r="F866" s="121" t="s">
        <v>13</v>
      </c>
      <c r="G866" s="122">
        <f t="shared" si="105"/>
        <v>6033.2000000000007</v>
      </c>
      <c r="H866" s="122">
        <f t="shared" si="105"/>
        <v>5334.9899999999989</v>
      </c>
      <c r="I866" s="122">
        <f t="shared" si="105"/>
        <v>5226.0999999999985</v>
      </c>
    </row>
    <row r="867" spans="1:9" s="11" customFormat="1" ht="15" x14ac:dyDescent="0.25">
      <c r="A867" s="59" t="s">
        <v>353</v>
      </c>
      <c r="B867" s="121" t="s">
        <v>445</v>
      </c>
      <c r="C867" s="121" t="s">
        <v>352</v>
      </c>
      <c r="D867" s="121" t="s">
        <v>10</v>
      </c>
      <c r="E867" s="121" t="s">
        <v>12</v>
      </c>
      <c r="F867" s="121" t="s">
        <v>13</v>
      </c>
      <c r="G867" s="122">
        <f>G868+G914+G924+G929</f>
        <v>6033.2000000000007</v>
      </c>
      <c r="H867" s="122">
        <f>H868+H914+H924+H929+H920</f>
        <v>5334.9899999999989</v>
      </c>
      <c r="I867" s="122">
        <f>I868+I914+I924+I929</f>
        <v>5226.0999999999985</v>
      </c>
    </row>
    <row r="868" spans="1:9" s="11" customFormat="1" ht="32.25" customHeight="1" x14ac:dyDescent="0.25">
      <c r="A868" s="59" t="s">
        <v>574</v>
      </c>
      <c r="B868" s="121" t="s">
        <v>445</v>
      </c>
      <c r="C868" s="121" t="s">
        <v>352</v>
      </c>
      <c r="D868" s="121" t="s">
        <v>10</v>
      </c>
      <c r="E868" s="121" t="s">
        <v>362</v>
      </c>
      <c r="F868" s="121" t="s">
        <v>13</v>
      </c>
      <c r="G868" s="122">
        <f>G869+G897+G910</f>
        <v>5945.7000000000007</v>
      </c>
      <c r="H868" s="122">
        <f>H869+H897</f>
        <v>5251.8899999999994</v>
      </c>
      <c r="I868" s="122">
        <f>I869+I897</f>
        <v>5220.1999999999989</v>
      </c>
    </row>
    <row r="869" spans="1:9" s="11" customFormat="1" ht="30.75" customHeight="1" x14ac:dyDescent="0.25">
      <c r="A869" s="59" t="s">
        <v>363</v>
      </c>
      <c r="B869" s="121" t="s">
        <v>445</v>
      </c>
      <c r="C869" s="121" t="s">
        <v>352</v>
      </c>
      <c r="D869" s="121" t="s">
        <v>10</v>
      </c>
      <c r="E869" s="121" t="s">
        <v>364</v>
      </c>
      <c r="F869" s="121" t="s">
        <v>13</v>
      </c>
      <c r="G869" s="122">
        <f>G870+G881+G878+G873+G884+G887+G892</f>
        <v>4898.8000000000011</v>
      </c>
      <c r="H869" s="122">
        <f>H870+H873+H878+H881</f>
        <v>4953.49</v>
      </c>
      <c r="I869" s="122">
        <f>I870+I873+I878+I881</f>
        <v>4921.7999999999993</v>
      </c>
    </row>
    <row r="870" spans="1:9" s="11" customFormat="1" ht="31.5" customHeight="1" x14ac:dyDescent="0.25">
      <c r="A870" s="59" t="s">
        <v>144</v>
      </c>
      <c r="B870" s="121" t="s">
        <v>445</v>
      </c>
      <c r="C870" s="121" t="s">
        <v>352</v>
      </c>
      <c r="D870" s="121" t="s">
        <v>10</v>
      </c>
      <c r="E870" s="121" t="s">
        <v>365</v>
      </c>
      <c r="F870" s="121" t="s">
        <v>13</v>
      </c>
      <c r="G870" s="122">
        <f>G871+G876</f>
        <v>3342.5000000000005</v>
      </c>
      <c r="H870" s="122">
        <f>H871+H876</f>
        <v>3617.79</v>
      </c>
      <c r="I870" s="122">
        <f>I871+I876</f>
        <v>3742.8999999999996</v>
      </c>
    </row>
    <row r="871" spans="1:9" s="11" customFormat="1" ht="74.25" customHeight="1" x14ac:dyDescent="0.25">
      <c r="A871" s="59" t="s">
        <v>22</v>
      </c>
      <c r="B871" s="121" t="s">
        <v>445</v>
      </c>
      <c r="C871" s="121" t="s">
        <v>352</v>
      </c>
      <c r="D871" s="121" t="s">
        <v>10</v>
      </c>
      <c r="E871" s="121" t="s">
        <v>365</v>
      </c>
      <c r="F871" s="121" t="s">
        <v>23</v>
      </c>
      <c r="G871" s="122">
        <f>G872</f>
        <v>2901.1000000000004</v>
      </c>
      <c r="H871" s="122">
        <f>H872</f>
        <v>3617.79</v>
      </c>
      <c r="I871" s="122">
        <f>I872</f>
        <v>3742.8999999999996</v>
      </c>
    </row>
    <row r="872" spans="1:9" s="11" customFormat="1" ht="22.5" customHeight="1" x14ac:dyDescent="0.25">
      <c r="A872" s="59" t="s">
        <v>146</v>
      </c>
      <c r="B872" s="121" t="s">
        <v>445</v>
      </c>
      <c r="C872" s="121" t="s">
        <v>352</v>
      </c>
      <c r="D872" s="121" t="s">
        <v>10</v>
      </c>
      <c r="E872" s="121" t="s">
        <v>365</v>
      </c>
      <c r="F872" s="121" t="s">
        <v>147</v>
      </c>
      <c r="G872" s="122">
        <f>3185.9+104.6+31.6-196.2-59.3-113.3-34.2-0.1-5.6-1.7-1.5-0.4-8.7</f>
        <v>2901.1000000000004</v>
      </c>
      <c r="H872" s="122">
        <f>3477.99+107.4+32.4</f>
        <v>3617.79</v>
      </c>
      <c r="I872" s="122">
        <f>3591.6+116.2+35.1</f>
        <v>3742.8999999999996</v>
      </c>
    </row>
    <row r="873" spans="1:9" s="11" customFormat="1" ht="60.75" customHeight="1" x14ac:dyDescent="0.25">
      <c r="A873" s="59" t="s">
        <v>511</v>
      </c>
      <c r="B873" s="121" t="s">
        <v>445</v>
      </c>
      <c r="C873" s="121" t="s">
        <v>352</v>
      </c>
      <c r="D873" s="121" t="s">
        <v>10</v>
      </c>
      <c r="E873" s="121" t="s">
        <v>522</v>
      </c>
      <c r="F873" s="121" t="s">
        <v>13</v>
      </c>
      <c r="G873" s="122">
        <f>G874</f>
        <v>42.1</v>
      </c>
      <c r="H873" s="122">
        <f t="shared" ref="H873:I874" si="106">H874</f>
        <v>44.500000000000007</v>
      </c>
      <c r="I873" s="122">
        <f t="shared" si="106"/>
        <v>46.699999999999996</v>
      </c>
    </row>
    <row r="874" spans="1:9" s="11" customFormat="1" ht="69.75" customHeight="1" x14ac:dyDescent="0.25">
      <c r="A874" s="59" t="s">
        <v>22</v>
      </c>
      <c r="B874" s="121" t="s">
        <v>445</v>
      </c>
      <c r="C874" s="121" t="s">
        <v>352</v>
      </c>
      <c r="D874" s="121" t="s">
        <v>10</v>
      </c>
      <c r="E874" s="121" t="s">
        <v>522</v>
      </c>
      <c r="F874" s="121" t="s">
        <v>23</v>
      </c>
      <c r="G874" s="122">
        <f>G875</f>
        <v>42.1</v>
      </c>
      <c r="H874" s="122">
        <f t="shared" si="106"/>
        <v>44.500000000000007</v>
      </c>
      <c r="I874" s="122">
        <f t="shared" si="106"/>
        <v>46.699999999999996</v>
      </c>
    </row>
    <row r="875" spans="1:9" s="11" customFormat="1" ht="22.5" customHeight="1" x14ac:dyDescent="0.25">
      <c r="A875" s="59" t="s">
        <v>146</v>
      </c>
      <c r="B875" s="121" t="s">
        <v>445</v>
      </c>
      <c r="C875" s="121" t="s">
        <v>352</v>
      </c>
      <c r="D875" s="121" t="s">
        <v>10</v>
      </c>
      <c r="E875" s="121" t="s">
        <v>522</v>
      </c>
      <c r="F875" s="121" t="s">
        <v>147</v>
      </c>
      <c r="G875" s="122">
        <f>161.7-104.6-31.6+5.6+1.7+0.1+5.6+1.7+1.5+0.4</f>
        <v>42.1</v>
      </c>
      <c r="H875" s="122">
        <f>184.3-107.4-32.4</f>
        <v>44.500000000000007</v>
      </c>
      <c r="I875" s="122">
        <f>198-116.2-35.1</f>
        <v>46.699999999999996</v>
      </c>
    </row>
    <row r="876" spans="1:9" s="11" customFormat="1" ht="30" customHeight="1" x14ac:dyDescent="0.25">
      <c r="A876" s="59" t="s">
        <v>32</v>
      </c>
      <c r="B876" s="121" t="s">
        <v>445</v>
      </c>
      <c r="C876" s="121" t="s">
        <v>352</v>
      </c>
      <c r="D876" s="121" t="s">
        <v>10</v>
      </c>
      <c r="E876" s="121" t="s">
        <v>365</v>
      </c>
      <c r="F876" s="121" t="s">
        <v>33</v>
      </c>
      <c r="G876" s="122">
        <f>G877</f>
        <v>441.4</v>
      </c>
      <c r="H876" s="122">
        <f>H877</f>
        <v>0</v>
      </c>
      <c r="I876" s="122">
        <f>I877</f>
        <v>0</v>
      </c>
    </row>
    <row r="877" spans="1:9" s="11" customFormat="1" ht="26.25" x14ac:dyDescent="0.25">
      <c r="A877" s="59" t="s">
        <v>161</v>
      </c>
      <c r="B877" s="121" t="s">
        <v>445</v>
      </c>
      <c r="C877" s="121" t="s">
        <v>352</v>
      </c>
      <c r="D877" s="121" t="s">
        <v>10</v>
      </c>
      <c r="E877" s="121" t="s">
        <v>365</v>
      </c>
      <c r="F877" s="121" t="s">
        <v>35</v>
      </c>
      <c r="G877" s="122">
        <f>664.8-24.5-182.4-0.1+0.1+171.4-171.4-16.5</f>
        <v>441.4</v>
      </c>
      <c r="H877" s="122">
        <v>0</v>
      </c>
      <c r="I877" s="122">
        <v>0</v>
      </c>
    </row>
    <row r="878" spans="1:9" s="11" customFormat="1" ht="39" x14ac:dyDescent="0.25">
      <c r="A878" s="59" t="s">
        <v>518</v>
      </c>
      <c r="B878" s="121" t="s">
        <v>445</v>
      </c>
      <c r="C878" s="121" t="s">
        <v>352</v>
      </c>
      <c r="D878" s="121" t="s">
        <v>10</v>
      </c>
      <c r="E878" s="121" t="s">
        <v>521</v>
      </c>
      <c r="F878" s="121" t="s">
        <v>13</v>
      </c>
      <c r="G878" s="122">
        <f t="shared" ref="G878:I879" si="107">G879</f>
        <v>798.7</v>
      </c>
      <c r="H878" s="122">
        <f t="shared" si="107"/>
        <v>846</v>
      </c>
      <c r="I878" s="122">
        <f t="shared" si="107"/>
        <v>887</v>
      </c>
    </row>
    <row r="879" spans="1:9" s="11" customFormat="1" ht="69" customHeight="1" x14ac:dyDescent="0.25">
      <c r="A879" s="59" t="s">
        <v>22</v>
      </c>
      <c r="B879" s="121" t="s">
        <v>445</v>
      </c>
      <c r="C879" s="121" t="s">
        <v>352</v>
      </c>
      <c r="D879" s="121" t="s">
        <v>10</v>
      </c>
      <c r="E879" s="121" t="s">
        <v>521</v>
      </c>
      <c r="F879" s="121" t="s">
        <v>23</v>
      </c>
      <c r="G879" s="122">
        <f t="shared" si="107"/>
        <v>798.7</v>
      </c>
      <c r="H879" s="122">
        <f t="shared" si="107"/>
        <v>846</v>
      </c>
      <c r="I879" s="122">
        <f t="shared" si="107"/>
        <v>887</v>
      </c>
    </row>
    <row r="880" spans="1:9" s="11" customFormat="1" ht="15" x14ac:dyDescent="0.25">
      <c r="A880" s="59" t="s">
        <v>146</v>
      </c>
      <c r="B880" s="121" t="s">
        <v>445</v>
      </c>
      <c r="C880" s="121" t="s">
        <v>352</v>
      </c>
      <c r="D880" s="121" t="s">
        <v>10</v>
      </c>
      <c r="E880" s="121" t="s">
        <v>521</v>
      </c>
      <c r="F880" s="121" t="s">
        <v>147</v>
      </c>
      <c r="G880" s="122">
        <f>485+107.6+32.5+0.1+106+32+27.3+8.2</f>
        <v>798.7</v>
      </c>
      <c r="H880" s="122">
        <f>553+225+68</f>
        <v>846</v>
      </c>
      <c r="I880" s="122">
        <f>594+225+68</f>
        <v>887</v>
      </c>
    </row>
    <row r="881" spans="1:9" s="11" customFormat="1" ht="55.5" customHeight="1" x14ac:dyDescent="0.25">
      <c r="A881" s="59" t="s">
        <v>142</v>
      </c>
      <c r="B881" s="121" t="s">
        <v>445</v>
      </c>
      <c r="C881" s="121" t="s">
        <v>352</v>
      </c>
      <c r="D881" s="121" t="s">
        <v>10</v>
      </c>
      <c r="E881" s="121" t="s">
        <v>366</v>
      </c>
      <c r="F881" s="121" t="s">
        <v>13</v>
      </c>
      <c r="G881" s="122">
        <f t="shared" ref="G881:I882" si="108">G882</f>
        <v>337.40000000000003</v>
      </c>
      <c r="H881" s="122">
        <f t="shared" si="108"/>
        <v>445.2</v>
      </c>
      <c r="I881" s="122">
        <f t="shared" si="108"/>
        <v>245.2</v>
      </c>
    </row>
    <row r="882" spans="1:9" s="11" customFormat="1" ht="15" x14ac:dyDescent="0.25">
      <c r="A882" s="59" t="s">
        <v>36</v>
      </c>
      <c r="B882" s="121" t="s">
        <v>445</v>
      </c>
      <c r="C882" s="121" t="s">
        <v>352</v>
      </c>
      <c r="D882" s="121" t="s">
        <v>10</v>
      </c>
      <c r="E882" s="121" t="s">
        <v>366</v>
      </c>
      <c r="F882" s="121" t="s">
        <v>37</v>
      </c>
      <c r="G882" s="122">
        <f t="shared" si="108"/>
        <v>337.40000000000003</v>
      </c>
      <c r="H882" s="122">
        <f t="shared" si="108"/>
        <v>445.2</v>
      </c>
      <c r="I882" s="122">
        <f t="shared" si="108"/>
        <v>245.2</v>
      </c>
    </row>
    <row r="883" spans="1:9" s="11" customFormat="1" ht="15" x14ac:dyDescent="0.25">
      <c r="A883" s="59" t="s">
        <v>38</v>
      </c>
      <c r="B883" s="121" t="s">
        <v>445</v>
      </c>
      <c r="C883" s="121" t="s">
        <v>352</v>
      </c>
      <c r="D883" s="121" t="s">
        <v>10</v>
      </c>
      <c r="E883" s="121" t="s">
        <v>366</v>
      </c>
      <c r="F883" s="121" t="s">
        <v>39</v>
      </c>
      <c r="G883" s="122">
        <f>445.2-108.1+0.3</f>
        <v>337.40000000000003</v>
      </c>
      <c r="H883" s="122">
        <v>445.2</v>
      </c>
      <c r="I883" s="122">
        <v>245.2</v>
      </c>
    </row>
    <row r="884" spans="1:9" s="11" customFormat="1" ht="26.25" hidden="1" x14ac:dyDescent="0.25">
      <c r="A884" s="59" t="s">
        <v>504</v>
      </c>
      <c r="B884" s="121" t="s">
        <v>445</v>
      </c>
      <c r="C884" s="121" t="s">
        <v>352</v>
      </c>
      <c r="D884" s="121" t="s">
        <v>10</v>
      </c>
      <c r="E884" s="121" t="s">
        <v>505</v>
      </c>
      <c r="F884" s="121" t="s">
        <v>13</v>
      </c>
      <c r="G884" s="122">
        <f>G885</f>
        <v>0</v>
      </c>
      <c r="H884" s="122">
        <v>0</v>
      </c>
      <c r="I884" s="122">
        <v>0</v>
      </c>
    </row>
    <row r="885" spans="1:9" s="11" customFormat="1" ht="26.25" hidden="1" x14ac:dyDescent="0.25">
      <c r="A885" s="59" t="s">
        <v>32</v>
      </c>
      <c r="B885" s="121" t="s">
        <v>445</v>
      </c>
      <c r="C885" s="121" t="s">
        <v>352</v>
      </c>
      <c r="D885" s="121" t="s">
        <v>10</v>
      </c>
      <c r="E885" s="121" t="s">
        <v>505</v>
      </c>
      <c r="F885" s="121" t="s">
        <v>33</v>
      </c>
      <c r="G885" s="122">
        <f>G886</f>
        <v>0</v>
      </c>
      <c r="H885" s="122">
        <v>0</v>
      </c>
      <c r="I885" s="122">
        <v>0</v>
      </c>
    </row>
    <row r="886" spans="1:9" s="11" customFormat="1" ht="26.25" hidden="1" x14ac:dyDescent="0.25">
      <c r="A886" s="59" t="s">
        <v>161</v>
      </c>
      <c r="B886" s="121" t="s">
        <v>445</v>
      </c>
      <c r="C886" s="121" t="s">
        <v>352</v>
      </c>
      <c r="D886" s="121" t="s">
        <v>10</v>
      </c>
      <c r="E886" s="121" t="s">
        <v>505</v>
      </c>
      <c r="F886" s="121" t="s">
        <v>35</v>
      </c>
      <c r="G886" s="122"/>
      <c r="H886" s="122"/>
      <c r="I886" s="122"/>
    </row>
    <row r="887" spans="1:9" s="11" customFormat="1" ht="39" hidden="1" x14ac:dyDescent="0.25">
      <c r="A887" s="59" t="s">
        <v>468</v>
      </c>
      <c r="B887" s="121" t="s">
        <v>445</v>
      </c>
      <c r="C887" s="121" t="s">
        <v>352</v>
      </c>
      <c r="D887" s="121" t="s">
        <v>10</v>
      </c>
      <c r="E887" s="121" t="s">
        <v>506</v>
      </c>
      <c r="F887" s="121" t="s">
        <v>13</v>
      </c>
      <c r="G887" s="122">
        <f>G888+G890</f>
        <v>0</v>
      </c>
      <c r="H887" s="122">
        <v>0</v>
      </c>
      <c r="I887" s="122">
        <v>0</v>
      </c>
    </row>
    <row r="888" spans="1:9" s="11" customFormat="1" ht="26.25" hidden="1" x14ac:dyDescent="0.25">
      <c r="A888" s="59" t="s">
        <v>32</v>
      </c>
      <c r="B888" s="121" t="s">
        <v>445</v>
      </c>
      <c r="C888" s="121" t="s">
        <v>352</v>
      </c>
      <c r="D888" s="121" t="s">
        <v>10</v>
      </c>
      <c r="E888" s="121" t="s">
        <v>506</v>
      </c>
      <c r="F888" s="121" t="s">
        <v>33</v>
      </c>
      <c r="G888" s="122">
        <f>G889</f>
        <v>0</v>
      </c>
      <c r="H888" s="122">
        <v>0</v>
      </c>
      <c r="I888" s="122">
        <v>0</v>
      </c>
    </row>
    <row r="889" spans="1:9" s="11" customFormat="1" ht="26.25" hidden="1" x14ac:dyDescent="0.25">
      <c r="A889" s="59" t="s">
        <v>161</v>
      </c>
      <c r="B889" s="121" t="s">
        <v>445</v>
      </c>
      <c r="C889" s="121" t="s">
        <v>352</v>
      </c>
      <c r="D889" s="121" t="s">
        <v>10</v>
      </c>
      <c r="E889" s="121" t="s">
        <v>506</v>
      </c>
      <c r="F889" s="121" t="s">
        <v>35</v>
      </c>
      <c r="G889" s="122"/>
      <c r="H889" s="122"/>
      <c r="I889" s="122"/>
    </row>
    <row r="890" spans="1:9" s="11" customFormat="1" ht="15" hidden="1" x14ac:dyDescent="0.25">
      <c r="A890" s="59" t="s">
        <v>36</v>
      </c>
      <c r="B890" s="121" t="s">
        <v>445</v>
      </c>
      <c r="C890" s="121" t="s">
        <v>352</v>
      </c>
      <c r="D890" s="121" t="s">
        <v>10</v>
      </c>
      <c r="E890" s="121" t="s">
        <v>506</v>
      </c>
      <c r="F890" s="121" t="s">
        <v>37</v>
      </c>
      <c r="G890" s="122">
        <f>G891</f>
        <v>0</v>
      </c>
      <c r="H890" s="122">
        <v>0</v>
      </c>
      <c r="I890" s="122">
        <v>0</v>
      </c>
    </row>
    <row r="891" spans="1:9" s="11" customFormat="1" ht="15" hidden="1" x14ac:dyDescent="0.25">
      <c r="A891" s="59" t="s">
        <v>38</v>
      </c>
      <c r="B891" s="121" t="s">
        <v>445</v>
      </c>
      <c r="C891" s="121" t="s">
        <v>352</v>
      </c>
      <c r="D891" s="121" t="s">
        <v>10</v>
      </c>
      <c r="E891" s="121" t="s">
        <v>506</v>
      </c>
      <c r="F891" s="121" t="s">
        <v>39</v>
      </c>
      <c r="G891" s="122"/>
      <c r="H891" s="122"/>
      <c r="I891" s="122"/>
    </row>
    <row r="892" spans="1:9" s="11" customFormat="1" ht="39" x14ac:dyDescent="0.25">
      <c r="A892" s="59" t="s">
        <v>468</v>
      </c>
      <c r="B892" s="121" t="s">
        <v>445</v>
      </c>
      <c r="C892" s="121" t="s">
        <v>352</v>
      </c>
      <c r="D892" s="121" t="s">
        <v>10</v>
      </c>
      <c r="E892" s="121" t="s">
        <v>506</v>
      </c>
      <c r="F892" s="121" t="s">
        <v>13</v>
      </c>
      <c r="G892" s="122">
        <f>G893+G895</f>
        <v>378.1</v>
      </c>
      <c r="H892" s="122">
        <v>0</v>
      </c>
      <c r="I892" s="122">
        <v>0</v>
      </c>
    </row>
    <row r="893" spans="1:9" s="11" customFormat="1" ht="26.25" x14ac:dyDescent="0.25">
      <c r="A893" s="59" t="s">
        <v>32</v>
      </c>
      <c r="B893" s="121" t="s">
        <v>445</v>
      </c>
      <c r="C893" s="121" t="s">
        <v>352</v>
      </c>
      <c r="D893" s="121" t="s">
        <v>10</v>
      </c>
      <c r="E893" s="121" t="s">
        <v>506</v>
      </c>
      <c r="F893" s="121" t="s">
        <v>33</v>
      </c>
      <c r="G893" s="122">
        <f>G894</f>
        <v>168.1</v>
      </c>
      <c r="H893" s="122">
        <v>0</v>
      </c>
      <c r="I893" s="122">
        <v>0</v>
      </c>
    </row>
    <row r="894" spans="1:9" s="11" customFormat="1" ht="26.25" x14ac:dyDescent="0.25">
      <c r="A894" s="59" t="s">
        <v>161</v>
      </c>
      <c r="B894" s="121" t="s">
        <v>445</v>
      </c>
      <c r="C894" s="121" t="s">
        <v>352</v>
      </c>
      <c r="D894" s="121" t="s">
        <v>10</v>
      </c>
      <c r="E894" s="121" t="s">
        <v>506</v>
      </c>
      <c r="F894" s="121" t="s">
        <v>35</v>
      </c>
      <c r="G894" s="122">
        <v>168.1</v>
      </c>
      <c r="H894" s="122">
        <v>0</v>
      </c>
      <c r="I894" s="122">
        <v>0</v>
      </c>
    </row>
    <row r="895" spans="1:9" s="11" customFormat="1" ht="15" x14ac:dyDescent="0.25">
      <c r="A895" s="59" t="s">
        <v>36</v>
      </c>
      <c r="B895" s="121" t="s">
        <v>445</v>
      </c>
      <c r="C895" s="121" t="s">
        <v>352</v>
      </c>
      <c r="D895" s="121" t="s">
        <v>10</v>
      </c>
      <c r="E895" s="121" t="s">
        <v>506</v>
      </c>
      <c r="F895" s="121" t="s">
        <v>37</v>
      </c>
      <c r="G895" s="122">
        <f>G896</f>
        <v>210</v>
      </c>
      <c r="H895" s="122">
        <v>0</v>
      </c>
      <c r="I895" s="122">
        <v>0</v>
      </c>
    </row>
    <row r="896" spans="1:9" s="11" customFormat="1" ht="15" x14ac:dyDescent="0.25">
      <c r="A896" s="59" t="s">
        <v>38</v>
      </c>
      <c r="B896" s="121" t="s">
        <v>445</v>
      </c>
      <c r="C896" s="121" t="s">
        <v>352</v>
      </c>
      <c r="D896" s="121" t="s">
        <v>10</v>
      </c>
      <c r="E896" s="121" t="s">
        <v>506</v>
      </c>
      <c r="F896" s="121" t="s">
        <v>39</v>
      </c>
      <c r="G896" s="122">
        <v>210</v>
      </c>
      <c r="H896" s="122">
        <v>0</v>
      </c>
      <c r="I896" s="122">
        <v>0</v>
      </c>
    </row>
    <row r="897" spans="1:9" s="11" customFormat="1" ht="39" customHeight="1" x14ac:dyDescent="0.25">
      <c r="A897" s="59" t="s">
        <v>367</v>
      </c>
      <c r="B897" s="121" t="s">
        <v>445</v>
      </c>
      <c r="C897" s="121" t="s">
        <v>352</v>
      </c>
      <c r="D897" s="121" t="s">
        <v>10</v>
      </c>
      <c r="E897" s="121" t="s">
        <v>368</v>
      </c>
      <c r="F897" s="121" t="s">
        <v>13</v>
      </c>
      <c r="G897" s="122">
        <f>G898+G907</f>
        <v>896.9</v>
      </c>
      <c r="H897" s="122">
        <f t="shared" ref="H897:I899" si="109">H898</f>
        <v>298.39999999999998</v>
      </c>
      <c r="I897" s="122">
        <f>I898</f>
        <v>298.39999999999998</v>
      </c>
    </row>
    <row r="898" spans="1:9" s="11" customFormat="1" ht="26.25" x14ac:dyDescent="0.25">
      <c r="A898" s="59" t="s">
        <v>144</v>
      </c>
      <c r="B898" s="121" t="s">
        <v>445</v>
      </c>
      <c r="C898" s="121" t="s">
        <v>352</v>
      </c>
      <c r="D898" s="121" t="s">
        <v>10</v>
      </c>
      <c r="E898" s="121" t="s">
        <v>369</v>
      </c>
      <c r="F898" s="121" t="s">
        <v>13</v>
      </c>
      <c r="G898" s="122">
        <f>G899</f>
        <v>784.3</v>
      </c>
      <c r="H898" s="122">
        <f t="shared" si="109"/>
        <v>298.39999999999998</v>
      </c>
      <c r="I898" s="122">
        <f t="shared" si="109"/>
        <v>298.39999999999998</v>
      </c>
    </row>
    <row r="899" spans="1:9" s="9" customFormat="1" ht="26.25" x14ac:dyDescent="0.25">
      <c r="A899" s="59" t="s">
        <v>32</v>
      </c>
      <c r="B899" s="121" t="s">
        <v>445</v>
      </c>
      <c r="C899" s="121" t="s">
        <v>352</v>
      </c>
      <c r="D899" s="121" t="s">
        <v>10</v>
      </c>
      <c r="E899" s="121" t="s">
        <v>369</v>
      </c>
      <c r="F899" s="121" t="s">
        <v>33</v>
      </c>
      <c r="G899" s="122">
        <f>G900</f>
        <v>784.3</v>
      </c>
      <c r="H899" s="122">
        <f t="shared" si="109"/>
        <v>298.39999999999998</v>
      </c>
      <c r="I899" s="122">
        <f t="shared" si="109"/>
        <v>298.39999999999998</v>
      </c>
    </row>
    <row r="900" spans="1:9" s="9" customFormat="1" ht="26.25" x14ac:dyDescent="0.25">
      <c r="A900" s="59" t="s">
        <v>161</v>
      </c>
      <c r="B900" s="121" t="s">
        <v>445</v>
      </c>
      <c r="C900" s="121" t="s">
        <v>352</v>
      </c>
      <c r="D900" s="121" t="s">
        <v>10</v>
      </c>
      <c r="E900" s="121" t="s">
        <v>369</v>
      </c>
      <c r="F900" s="121" t="s">
        <v>35</v>
      </c>
      <c r="G900" s="122">
        <f>611+163+10.3</f>
        <v>784.3</v>
      </c>
      <c r="H900" s="122">
        <f>398.4-100</f>
        <v>298.39999999999998</v>
      </c>
      <c r="I900" s="122">
        <v>298.39999999999998</v>
      </c>
    </row>
    <row r="901" spans="1:9" s="9" customFormat="1" ht="15" hidden="1" x14ac:dyDescent="0.25">
      <c r="A901" s="59"/>
      <c r="B901" s="121"/>
      <c r="C901" s="121"/>
      <c r="D901" s="121"/>
      <c r="E901" s="121"/>
      <c r="F901" s="121"/>
      <c r="G901" s="122"/>
      <c r="H901" s="122"/>
      <c r="I901" s="122"/>
    </row>
    <row r="902" spans="1:9" s="9" customFormat="1" ht="15" hidden="1" x14ac:dyDescent="0.25">
      <c r="A902" s="59"/>
      <c r="B902" s="121"/>
      <c r="C902" s="121"/>
      <c r="D902" s="121"/>
      <c r="E902" s="121"/>
      <c r="F902" s="121"/>
      <c r="G902" s="122"/>
      <c r="H902" s="122"/>
      <c r="I902" s="122"/>
    </row>
    <row r="903" spans="1:9" s="9" customFormat="1" ht="15" hidden="1" x14ac:dyDescent="0.25">
      <c r="A903" s="59"/>
      <c r="B903" s="121"/>
      <c r="C903" s="121"/>
      <c r="D903" s="121"/>
      <c r="E903" s="121"/>
      <c r="F903" s="121"/>
      <c r="G903" s="122"/>
      <c r="H903" s="122"/>
      <c r="I903" s="122"/>
    </row>
    <row r="904" spans="1:9" s="9" customFormat="1" ht="15" hidden="1" x14ac:dyDescent="0.25">
      <c r="A904" s="59"/>
      <c r="B904" s="121"/>
      <c r="C904" s="121"/>
      <c r="D904" s="121"/>
      <c r="E904" s="121"/>
      <c r="F904" s="121"/>
      <c r="G904" s="122"/>
      <c r="H904" s="122"/>
      <c r="I904" s="122"/>
    </row>
    <row r="905" spans="1:9" s="9" customFormat="1" ht="15" hidden="1" x14ac:dyDescent="0.25">
      <c r="A905" s="59"/>
      <c r="B905" s="121"/>
      <c r="C905" s="121"/>
      <c r="D905" s="121"/>
      <c r="E905" s="121"/>
      <c r="F905" s="121"/>
      <c r="G905" s="122"/>
      <c r="H905" s="122"/>
      <c r="I905" s="122"/>
    </row>
    <row r="906" spans="1:9" s="9" customFormat="1" ht="15" hidden="1" x14ac:dyDescent="0.25">
      <c r="A906" s="59"/>
      <c r="B906" s="121"/>
      <c r="C906" s="121"/>
      <c r="D906" s="121"/>
      <c r="E906" s="121"/>
      <c r="F906" s="121"/>
      <c r="G906" s="122"/>
      <c r="H906" s="122"/>
      <c r="I906" s="122"/>
    </row>
    <row r="907" spans="1:9" s="9" customFormat="1" ht="39" x14ac:dyDescent="0.25">
      <c r="A907" s="59" t="s">
        <v>468</v>
      </c>
      <c r="B907" s="121" t="s">
        <v>445</v>
      </c>
      <c r="C907" s="121" t="s">
        <v>352</v>
      </c>
      <c r="D907" s="121" t="s">
        <v>10</v>
      </c>
      <c r="E907" s="121" t="s">
        <v>800</v>
      </c>
      <c r="F907" s="121" t="s">
        <v>13</v>
      </c>
      <c r="G907" s="122">
        <f>G908</f>
        <v>112.6</v>
      </c>
      <c r="H907" s="122">
        <v>0</v>
      </c>
      <c r="I907" s="122">
        <v>0</v>
      </c>
    </row>
    <row r="908" spans="1:9" s="9" customFormat="1" ht="26.25" x14ac:dyDescent="0.25">
      <c r="A908" s="59" t="s">
        <v>32</v>
      </c>
      <c r="B908" s="121" t="s">
        <v>445</v>
      </c>
      <c r="C908" s="121" t="s">
        <v>352</v>
      </c>
      <c r="D908" s="121" t="s">
        <v>10</v>
      </c>
      <c r="E908" s="121" t="s">
        <v>800</v>
      </c>
      <c r="F908" s="121" t="s">
        <v>33</v>
      </c>
      <c r="G908" s="122">
        <f>G909</f>
        <v>112.6</v>
      </c>
      <c r="H908" s="122">
        <v>0</v>
      </c>
      <c r="I908" s="122">
        <v>0</v>
      </c>
    </row>
    <row r="909" spans="1:9" s="9" customFormat="1" ht="26.25" x14ac:dyDescent="0.25">
      <c r="A909" s="59" t="s">
        <v>161</v>
      </c>
      <c r="B909" s="121" t="s">
        <v>445</v>
      </c>
      <c r="C909" s="121" t="s">
        <v>352</v>
      </c>
      <c r="D909" s="121" t="s">
        <v>10</v>
      </c>
      <c r="E909" s="121" t="s">
        <v>800</v>
      </c>
      <c r="F909" s="121" t="s">
        <v>35</v>
      </c>
      <c r="G909" s="122">
        <v>112.6</v>
      </c>
      <c r="H909" s="122">
        <v>0</v>
      </c>
      <c r="I909" s="122">
        <v>0</v>
      </c>
    </row>
    <row r="910" spans="1:9" s="9" customFormat="1" ht="39" x14ac:dyDescent="0.25">
      <c r="A910" s="57" t="s">
        <v>822</v>
      </c>
      <c r="B910" s="121" t="s">
        <v>445</v>
      </c>
      <c r="C910" s="121" t="s">
        <v>352</v>
      </c>
      <c r="D910" s="121" t="s">
        <v>10</v>
      </c>
      <c r="E910" s="121" t="s">
        <v>820</v>
      </c>
      <c r="F910" s="121" t="s">
        <v>13</v>
      </c>
      <c r="G910" s="122">
        <f>G911</f>
        <v>150</v>
      </c>
      <c r="H910" s="122">
        <v>0</v>
      </c>
      <c r="I910" s="122">
        <v>0</v>
      </c>
    </row>
    <row r="911" spans="1:9" s="9" customFormat="1" ht="39" x14ac:dyDescent="0.25">
      <c r="A911" s="59" t="s">
        <v>468</v>
      </c>
      <c r="B911" s="121" t="s">
        <v>445</v>
      </c>
      <c r="C911" s="121" t="s">
        <v>352</v>
      </c>
      <c r="D911" s="121" t="s">
        <v>10</v>
      </c>
      <c r="E911" s="121" t="s">
        <v>821</v>
      </c>
      <c r="F911" s="121" t="s">
        <v>13</v>
      </c>
      <c r="G911" s="122">
        <f>G912</f>
        <v>150</v>
      </c>
      <c r="H911" s="122">
        <v>0</v>
      </c>
      <c r="I911" s="122">
        <v>0</v>
      </c>
    </row>
    <row r="912" spans="1:9" s="9" customFormat="1" ht="26.25" x14ac:dyDescent="0.25">
      <c r="A912" s="59" t="s">
        <v>32</v>
      </c>
      <c r="B912" s="121" t="s">
        <v>445</v>
      </c>
      <c r="C912" s="121" t="s">
        <v>352</v>
      </c>
      <c r="D912" s="121" t="s">
        <v>10</v>
      </c>
      <c r="E912" s="121" t="s">
        <v>821</v>
      </c>
      <c r="F912" s="121" t="s">
        <v>33</v>
      </c>
      <c r="G912" s="122">
        <f>G913</f>
        <v>150</v>
      </c>
      <c r="H912" s="122">
        <v>0</v>
      </c>
      <c r="I912" s="122">
        <v>0</v>
      </c>
    </row>
    <row r="913" spans="1:250" s="9" customFormat="1" ht="26.25" x14ac:dyDescent="0.25">
      <c r="A913" s="59" t="s">
        <v>161</v>
      </c>
      <c r="B913" s="121" t="s">
        <v>445</v>
      </c>
      <c r="C913" s="121" t="s">
        <v>352</v>
      </c>
      <c r="D913" s="121" t="s">
        <v>10</v>
      </c>
      <c r="E913" s="121" t="s">
        <v>821</v>
      </c>
      <c r="F913" s="121" t="s">
        <v>35</v>
      </c>
      <c r="G913" s="122">
        <v>150</v>
      </c>
      <c r="H913" s="122">
        <v>0</v>
      </c>
      <c r="I913" s="122">
        <v>0</v>
      </c>
    </row>
    <row r="914" spans="1:250" s="9" customFormat="1" ht="57" customHeight="1" x14ac:dyDescent="0.25">
      <c r="A914" s="59" t="s">
        <v>112</v>
      </c>
      <c r="B914" s="121" t="s">
        <v>445</v>
      </c>
      <c r="C914" s="121" t="s">
        <v>352</v>
      </c>
      <c r="D914" s="121" t="s">
        <v>10</v>
      </c>
      <c r="E914" s="121" t="s">
        <v>113</v>
      </c>
      <c r="F914" s="121" t="s">
        <v>13</v>
      </c>
      <c r="G914" s="122">
        <f>G915</f>
        <v>81.599999999999994</v>
      </c>
      <c r="H914" s="122">
        <f t="shared" ref="H914:I918" si="110">H915</f>
        <v>0</v>
      </c>
      <c r="I914" s="122">
        <f t="shared" si="110"/>
        <v>0</v>
      </c>
    </row>
    <row r="915" spans="1:250" s="9" customFormat="1" ht="43.5" customHeight="1" x14ac:dyDescent="0.25">
      <c r="A915" s="59" t="s">
        <v>114</v>
      </c>
      <c r="B915" s="121" t="s">
        <v>445</v>
      </c>
      <c r="C915" s="121" t="s">
        <v>352</v>
      </c>
      <c r="D915" s="121" t="s">
        <v>10</v>
      </c>
      <c r="E915" s="121" t="s">
        <v>115</v>
      </c>
      <c r="F915" s="121" t="s">
        <v>13</v>
      </c>
      <c r="G915" s="122">
        <f>G916</f>
        <v>81.599999999999994</v>
      </c>
      <c r="H915" s="122">
        <f t="shared" si="110"/>
        <v>0</v>
      </c>
      <c r="I915" s="122">
        <f t="shared" si="110"/>
        <v>0</v>
      </c>
    </row>
    <row r="916" spans="1:250" s="9" customFormat="1" ht="42.75" customHeight="1" x14ac:dyDescent="0.25">
      <c r="A916" s="59" t="s">
        <v>116</v>
      </c>
      <c r="B916" s="121" t="s">
        <v>445</v>
      </c>
      <c r="C916" s="121" t="s">
        <v>352</v>
      </c>
      <c r="D916" s="121" t="s">
        <v>10</v>
      </c>
      <c r="E916" s="121" t="s">
        <v>117</v>
      </c>
      <c r="F916" s="121" t="s">
        <v>13</v>
      </c>
      <c r="G916" s="122">
        <f>G917</f>
        <v>81.599999999999994</v>
      </c>
      <c r="H916" s="122">
        <f t="shared" si="110"/>
        <v>0</v>
      </c>
      <c r="I916" s="122">
        <f t="shared" si="110"/>
        <v>0</v>
      </c>
    </row>
    <row r="917" spans="1:250" s="9" customFormat="1" ht="21.75" customHeight="1" x14ac:dyDescent="0.25">
      <c r="A917" s="59" t="s">
        <v>89</v>
      </c>
      <c r="B917" s="121" t="s">
        <v>445</v>
      </c>
      <c r="C917" s="121" t="s">
        <v>352</v>
      </c>
      <c r="D917" s="121" t="s">
        <v>10</v>
      </c>
      <c r="E917" s="121" t="s">
        <v>118</v>
      </c>
      <c r="F917" s="121" t="s">
        <v>13</v>
      </c>
      <c r="G917" s="122">
        <f>G918</f>
        <v>81.599999999999994</v>
      </c>
      <c r="H917" s="122">
        <f t="shared" si="110"/>
        <v>0</v>
      </c>
      <c r="I917" s="122">
        <f t="shared" si="110"/>
        <v>0</v>
      </c>
    </row>
    <row r="918" spans="1:250" s="9" customFormat="1" ht="30.75" customHeight="1" x14ac:dyDescent="0.25">
      <c r="A918" s="59" t="s">
        <v>32</v>
      </c>
      <c r="B918" s="121" t="s">
        <v>445</v>
      </c>
      <c r="C918" s="121" t="s">
        <v>352</v>
      </c>
      <c r="D918" s="121" t="s">
        <v>10</v>
      </c>
      <c r="E918" s="121" t="s">
        <v>118</v>
      </c>
      <c r="F918" s="121" t="s">
        <v>33</v>
      </c>
      <c r="G918" s="122">
        <f>G919</f>
        <v>81.599999999999994</v>
      </c>
      <c r="H918" s="122">
        <f t="shared" si="110"/>
        <v>0</v>
      </c>
      <c r="I918" s="122">
        <f t="shared" si="110"/>
        <v>0</v>
      </c>
    </row>
    <row r="919" spans="1:250" s="9" customFormat="1" ht="32.25" customHeight="1" x14ac:dyDescent="0.25">
      <c r="A919" s="59" t="s">
        <v>34</v>
      </c>
      <c r="B919" s="121" t="s">
        <v>445</v>
      </c>
      <c r="C919" s="121" t="s">
        <v>352</v>
      </c>
      <c r="D919" s="121" t="s">
        <v>10</v>
      </c>
      <c r="E919" s="121" t="s">
        <v>118</v>
      </c>
      <c r="F919" s="121" t="s">
        <v>35</v>
      </c>
      <c r="G919" s="122">
        <f>83.6-0.3-1.7</f>
        <v>81.599999999999994</v>
      </c>
      <c r="H919" s="122">
        <v>0</v>
      </c>
      <c r="I919" s="122">
        <v>0</v>
      </c>
    </row>
    <row r="920" spans="1:250" s="9" customFormat="1" ht="62.25" customHeight="1" x14ac:dyDescent="0.25">
      <c r="A920" s="59" t="s">
        <v>531</v>
      </c>
      <c r="B920" s="121" t="s">
        <v>445</v>
      </c>
      <c r="C920" s="121" t="s">
        <v>352</v>
      </c>
      <c r="D920" s="121" t="s">
        <v>10</v>
      </c>
      <c r="E920" s="121" t="s">
        <v>528</v>
      </c>
      <c r="F920" s="121" t="s">
        <v>13</v>
      </c>
      <c r="G920" s="122">
        <v>0</v>
      </c>
      <c r="H920" s="122">
        <f>H921</f>
        <v>77.2</v>
      </c>
      <c r="I920" s="122">
        <v>0</v>
      </c>
    </row>
    <row r="921" spans="1:250" s="9" customFormat="1" ht="32.25" customHeight="1" x14ac:dyDescent="0.25">
      <c r="A921" s="59" t="s">
        <v>89</v>
      </c>
      <c r="B921" s="121" t="s">
        <v>445</v>
      </c>
      <c r="C921" s="121" t="s">
        <v>352</v>
      </c>
      <c r="D921" s="121" t="s">
        <v>10</v>
      </c>
      <c r="E921" s="121" t="s">
        <v>529</v>
      </c>
      <c r="F921" s="121" t="s">
        <v>13</v>
      </c>
      <c r="G921" s="122">
        <v>0</v>
      </c>
      <c r="H921" s="122">
        <f>H922</f>
        <v>77.2</v>
      </c>
      <c r="I921" s="122">
        <v>0</v>
      </c>
    </row>
    <row r="922" spans="1:250" s="9" customFormat="1" ht="32.25" customHeight="1" x14ac:dyDescent="0.25">
      <c r="A922" s="59" t="s">
        <v>32</v>
      </c>
      <c r="B922" s="121" t="s">
        <v>445</v>
      </c>
      <c r="C922" s="121" t="s">
        <v>352</v>
      </c>
      <c r="D922" s="121" t="s">
        <v>10</v>
      </c>
      <c r="E922" s="121" t="s">
        <v>529</v>
      </c>
      <c r="F922" s="121" t="s">
        <v>33</v>
      </c>
      <c r="G922" s="122">
        <v>0</v>
      </c>
      <c r="H922" s="122">
        <f>H923</f>
        <v>77.2</v>
      </c>
      <c r="I922" s="122">
        <v>0</v>
      </c>
    </row>
    <row r="923" spans="1:250" s="9" customFormat="1" ht="32.25" customHeight="1" x14ac:dyDescent="0.25">
      <c r="A923" s="59" t="s">
        <v>34</v>
      </c>
      <c r="B923" s="121" t="s">
        <v>445</v>
      </c>
      <c r="C923" s="121" t="s">
        <v>352</v>
      </c>
      <c r="D923" s="121" t="s">
        <v>10</v>
      </c>
      <c r="E923" s="121" t="s">
        <v>529</v>
      </c>
      <c r="F923" s="121" t="s">
        <v>35</v>
      </c>
      <c r="G923" s="122">
        <v>0</v>
      </c>
      <c r="H923" s="122">
        <v>77.2</v>
      </c>
      <c r="I923" s="122">
        <v>0</v>
      </c>
    </row>
    <row r="924" spans="1:250" s="25" customFormat="1" ht="30" customHeight="1" x14ac:dyDescent="0.25">
      <c r="A924" s="59" t="s">
        <v>573</v>
      </c>
      <c r="B924" s="121" t="s">
        <v>445</v>
      </c>
      <c r="C924" s="121" t="s">
        <v>352</v>
      </c>
      <c r="D924" s="121" t="s">
        <v>10</v>
      </c>
      <c r="E924" s="121" t="s">
        <v>86</v>
      </c>
      <c r="F924" s="121" t="s">
        <v>13</v>
      </c>
      <c r="G924" s="122">
        <f>G925</f>
        <v>5.9</v>
      </c>
      <c r="H924" s="122">
        <f t="shared" ref="H924:I927" si="111">H925</f>
        <v>5.9</v>
      </c>
      <c r="I924" s="122">
        <f t="shared" si="111"/>
        <v>5.9</v>
      </c>
    </row>
    <row r="925" spans="1:250" s="25" customFormat="1" ht="50.25" customHeight="1" x14ac:dyDescent="0.25">
      <c r="A925" s="59" t="s">
        <v>354</v>
      </c>
      <c r="B925" s="121" t="s">
        <v>445</v>
      </c>
      <c r="C925" s="121" t="s">
        <v>352</v>
      </c>
      <c r="D925" s="121" t="s">
        <v>10</v>
      </c>
      <c r="E925" s="121" t="s">
        <v>355</v>
      </c>
      <c r="F925" s="121" t="s">
        <v>13</v>
      </c>
      <c r="G925" s="122">
        <f>G926</f>
        <v>5.9</v>
      </c>
      <c r="H925" s="122">
        <f t="shared" si="111"/>
        <v>5.9</v>
      </c>
      <c r="I925" s="122">
        <f t="shared" si="111"/>
        <v>5.9</v>
      </c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  <c r="BE925" s="26"/>
      <c r="BF925" s="26"/>
      <c r="BG925" s="26"/>
      <c r="BH925" s="26"/>
      <c r="BI925" s="26"/>
      <c r="BJ925" s="26"/>
      <c r="BK925" s="26"/>
      <c r="BL925" s="26"/>
      <c r="BM925" s="26"/>
      <c r="BN925" s="26"/>
      <c r="BO925" s="26"/>
      <c r="BP925" s="26"/>
      <c r="BQ925" s="26"/>
      <c r="BR925" s="26"/>
      <c r="BS925" s="26"/>
      <c r="BT925" s="26"/>
      <c r="BU925" s="26"/>
      <c r="BV925" s="26"/>
      <c r="BW925" s="26"/>
      <c r="BX925" s="26"/>
      <c r="BY925" s="26"/>
      <c r="BZ925" s="26"/>
      <c r="CA925" s="26"/>
      <c r="CB925" s="26"/>
      <c r="CC925" s="26"/>
      <c r="CD925" s="26"/>
      <c r="CE925" s="26"/>
      <c r="CF925" s="26"/>
      <c r="CG925" s="26"/>
      <c r="CH925" s="26"/>
      <c r="CI925" s="26"/>
      <c r="CJ925" s="26"/>
      <c r="CK925" s="26"/>
      <c r="CL925" s="26"/>
      <c r="CM925" s="26"/>
      <c r="CN925" s="26"/>
      <c r="CO925" s="26"/>
      <c r="CP925" s="26"/>
      <c r="CQ925" s="26"/>
      <c r="CR925" s="26"/>
      <c r="CS925" s="26"/>
      <c r="CT925" s="26"/>
      <c r="CU925" s="26"/>
      <c r="CV925" s="26"/>
      <c r="CW925" s="26"/>
      <c r="CX925" s="26"/>
      <c r="CY925" s="26"/>
      <c r="CZ925" s="26"/>
      <c r="DA925" s="26"/>
      <c r="DB925" s="26"/>
      <c r="DC925" s="26"/>
      <c r="DD925" s="26"/>
      <c r="DE925" s="26"/>
      <c r="DF925" s="26"/>
      <c r="DG925" s="26"/>
      <c r="DH925" s="26"/>
      <c r="DI925" s="26"/>
      <c r="DJ925" s="26"/>
      <c r="DK925" s="26"/>
      <c r="DL925" s="26"/>
      <c r="DM925" s="26"/>
      <c r="DN925" s="26"/>
      <c r="DO925" s="26"/>
      <c r="DP925" s="26"/>
      <c r="DQ925" s="26"/>
      <c r="DR925" s="26"/>
      <c r="DS925" s="26"/>
      <c r="DT925" s="26"/>
      <c r="DU925" s="26"/>
      <c r="DV925" s="26"/>
      <c r="DW925" s="26"/>
      <c r="DX925" s="26"/>
      <c r="DY925" s="26"/>
      <c r="DZ925" s="26"/>
      <c r="EA925" s="26"/>
      <c r="EB925" s="26"/>
      <c r="EC925" s="26"/>
      <c r="ED925" s="26"/>
      <c r="EE925" s="26"/>
      <c r="EF925" s="26"/>
      <c r="EG925" s="26"/>
      <c r="EH925" s="26"/>
      <c r="EI925" s="26"/>
      <c r="EJ925" s="26"/>
      <c r="EK925" s="26"/>
      <c r="EL925" s="26"/>
      <c r="EM925" s="26"/>
      <c r="EN925" s="26"/>
      <c r="EO925" s="26"/>
      <c r="EP925" s="26"/>
      <c r="EQ925" s="26"/>
      <c r="ER925" s="26"/>
      <c r="ES925" s="26"/>
      <c r="ET925" s="26"/>
      <c r="EU925" s="26"/>
      <c r="EV925" s="26"/>
      <c r="EW925" s="26"/>
      <c r="EX925" s="26"/>
      <c r="EY925" s="26"/>
      <c r="EZ925" s="26"/>
      <c r="FA925" s="26"/>
      <c r="FB925" s="26"/>
      <c r="FC925" s="26"/>
      <c r="FD925" s="26"/>
      <c r="FE925" s="26"/>
      <c r="FF925" s="26"/>
      <c r="FG925" s="26"/>
      <c r="FH925" s="26"/>
      <c r="FI925" s="26"/>
      <c r="FJ925" s="26"/>
      <c r="FK925" s="26"/>
      <c r="FL925" s="26"/>
      <c r="FM925" s="26"/>
      <c r="FN925" s="26"/>
      <c r="FO925" s="26"/>
      <c r="FP925" s="26"/>
      <c r="FQ925" s="26"/>
      <c r="FR925" s="26"/>
      <c r="FS925" s="26"/>
      <c r="FT925" s="26"/>
      <c r="FU925" s="26"/>
      <c r="FV925" s="26"/>
      <c r="FW925" s="26"/>
      <c r="FX925" s="26"/>
      <c r="FY925" s="26"/>
      <c r="FZ925" s="26"/>
      <c r="GA925" s="26"/>
      <c r="GB925" s="26"/>
      <c r="GC925" s="26"/>
      <c r="GD925" s="26"/>
      <c r="GE925" s="26"/>
      <c r="GF925" s="26"/>
      <c r="GG925" s="26"/>
      <c r="GH925" s="26"/>
      <c r="GI925" s="26"/>
      <c r="GJ925" s="26"/>
      <c r="GK925" s="26"/>
      <c r="GL925" s="26"/>
      <c r="GM925" s="26"/>
      <c r="GN925" s="26"/>
      <c r="GO925" s="26"/>
      <c r="GP925" s="26"/>
      <c r="GQ925" s="26"/>
      <c r="GR925" s="26"/>
      <c r="GS925" s="26"/>
      <c r="GT925" s="26"/>
      <c r="GU925" s="26"/>
      <c r="GV925" s="26"/>
      <c r="GW925" s="26"/>
      <c r="GX925" s="26"/>
      <c r="GY925" s="26"/>
      <c r="GZ925" s="26"/>
      <c r="HA925" s="26"/>
      <c r="HB925" s="26"/>
      <c r="HC925" s="26"/>
      <c r="HD925" s="26"/>
      <c r="HE925" s="26"/>
      <c r="HF925" s="26"/>
      <c r="HG925" s="26"/>
      <c r="HH925" s="26"/>
      <c r="HI925" s="26"/>
      <c r="HJ925" s="26"/>
      <c r="HK925" s="26"/>
      <c r="HL925" s="26"/>
      <c r="HM925" s="26"/>
      <c r="HN925" s="26"/>
      <c r="HO925" s="26"/>
      <c r="HP925" s="26"/>
      <c r="HQ925" s="26"/>
      <c r="HR925" s="26"/>
      <c r="HS925" s="26"/>
      <c r="HT925" s="26"/>
      <c r="HU925" s="26"/>
      <c r="HV925" s="26"/>
      <c r="HW925" s="26"/>
      <c r="HX925" s="26"/>
      <c r="HY925" s="26"/>
      <c r="HZ925" s="26"/>
      <c r="IA925" s="26"/>
      <c r="IB925" s="26"/>
      <c r="IC925" s="26"/>
      <c r="ID925" s="26"/>
      <c r="IE925" s="26"/>
      <c r="IF925" s="26"/>
      <c r="IG925" s="26"/>
      <c r="IH925" s="26"/>
      <c r="II925" s="26"/>
      <c r="IJ925" s="26"/>
      <c r="IK925" s="26"/>
      <c r="IL925" s="26"/>
      <c r="IM925" s="26"/>
      <c r="IN925" s="26"/>
      <c r="IO925" s="26"/>
      <c r="IP925" s="26"/>
    </row>
    <row r="926" spans="1:250" s="25" customFormat="1" ht="28.5" customHeight="1" x14ac:dyDescent="0.25">
      <c r="A926" s="59" t="s">
        <v>89</v>
      </c>
      <c r="B926" s="121" t="s">
        <v>445</v>
      </c>
      <c r="C926" s="121" t="s">
        <v>352</v>
      </c>
      <c r="D926" s="121" t="s">
        <v>10</v>
      </c>
      <c r="E926" s="121" t="s">
        <v>356</v>
      </c>
      <c r="F926" s="121" t="s">
        <v>13</v>
      </c>
      <c r="G926" s="122">
        <f>G927</f>
        <v>5.9</v>
      </c>
      <c r="H926" s="122">
        <f t="shared" si="111"/>
        <v>5.9</v>
      </c>
      <c r="I926" s="122">
        <f t="shared" si="111"/>
        <v>5.9</v>
      </c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  <c r="BE926" s="26"/>
      <c r="BF926" s="26"/>
      <c r="BG926" s="26"/>
      <c r="BH926" s="26"/>
      <c r="BI926" s="26"/>
      <c r="BJ926" s="26"/>
      <c r="BK926" s="26"/>
      <c r="BL926" s="26"/>
      <c r="BM926" s="26"/>
      <c r="BN926" s="26"/>
      <c r="BO926" s="26"/>
      <c r="BP926" s="26"/>
      <c r="BQ926" s="26"/>
      <c r="BR926" s="26"/>
      <c r="BS926" s="26"/>
      <c r="BT926" s="26"/>
      <c r="BU926" s="26"/>
      <c r="BV926" s="26"/>
      <c r="BW926" s="26"/>
      <c r="BX926" s="26"/>
      <c r="BY926" s="26"/>
      <c r="BZ926" s="26"/>
      <c r="CA926" s="26"/>
      <c r="CB926" s="26"/>
      <c r="CC926" s="26"/>
      <c r="CD926" s="26"/>
      <c r="CE926" s="26"/>
      <c r="CF926" s="26"/>
      <c r="CG926" s="26"/>
      <c r="CH926" s="26"/>
      <c r="CI926" s="26"/>
      <c r="CJ926" s="26"/>
      <c r="CK926" s="26"/>
      <c r="CL926" s="26"/>
      <c r="CM926" s="26"/>
      <c r="CN926" s="26"/>
      <c r="CO926" s="26"/>
      <c r="CP926" s="26"/>
      <c r="CQ926" s="26"/>
      <c r="CR926" s="26"/>
      <c r="CS926" s="26"/>
      <c r="CT926" s="26"/>
      <c r="CU926" s="26"/>
      <c r="CV926" s="26"/>
      <c r="CW926" s="26"/>
      <c r="CX926" s="26"/>
      <c r="CY926" s="26"/>
      <c r="CZ926" s="26"/>
      <c r="DA926" s="26"/>
      <c r="DB926" s="26"/>
      <c r="DC926" s="26"/>
      <c r="DD926" s="26"/>
      <c r="DE926" s="26"/>
      <c r="DF926" s="26"/>
      <c r="DG926" s="26"/>
      <c r="DH926" s="26"/>
      <c r="DI926" s="26"/>
      <c r="DJ926" s="26"/>
      <c r="DK926" s="26"/>
      <c r="DL926" s="26"/>
      <c r="DM926" s="26"/>
      <c r="DN926" s="26"/>
      <c r="DO926" s="26"/>
      <c r="DP926" s="26"/>
      <c r="DQ926" s="26"/>
      <c r="DR926" s="26"/>
      <c r="DS926" s="26"/>
      <c r="DT926" s="26"/>
      <c r="DU926" s="26"/>
      <c r="DV926" s="26"/>
      <c r="DW926" s="26"/>
      <c r="DX926" s="26"/>
      <c r="DY926" s="26"/>
      <c r="DZ926" s="26"/>
      <c r="EA926" s="26"/>
      <c r="EB926" s="26"/>
      <c r="EC926" s="26"/>
      <c r="ED926" s="26"/>
      <c r="EE926" s="26"/>
      <c r="EF926" s="26"/>
      <c r="EG926" s="26"/>
      <c r="EH926" s="26"/>
      <c r="EI926" s="26"/>
      <c r="EJ926" s="26"/>
      <c r="EK926" s="26"/>
      <c r="EL926" s="26"/>
      <c r="EM926" s="26"/>
      <c r="EN926" s="26"/>
      <c r="EO926" s="26"/>
      <c r="EP926" s="26"/>
      <c r="EQ926" s="26"/>
      <c r="ER926" s="26"/>
      <c r="ES926" s="26"/>
      <c r="ET926" s="26"/>
      <c r="EU926" s="26"/>
      <c r="EV926" s="26"/>
      <c r="EW926" s="26"/>
      <c r="EX926" s="26"/>
      <c r="EY926" s="26"/>
      <c r="EZ926" s="26"/>
      <c r="FA926" s="26"/>
      <c r="FB926" s="26"/>
      <c r="FC926" s="26"/>
      <c r="FD926" s="26"/>
      <c r="FE926" s="26"/>
      <c r="FF926" s="26"/>
      <c r="FG926" s="26"/>
      <c r="FH926" s="26"/>
      <c r="FI926" s="26"/>
      <c r="FJ926" s="26"/>
      <c r="FK926" s="26"/>
      <c r="FL926" s="26"/>
      <c r="FM926" s="26"/>
      <c r="FN926" s="26"/>
      <c r="FO926" s="26"/>
      <c r="FP926" s="26"/>
      <c r="FQ926" s="26"/>
      <c r="FR926" s="26"/>
      <c r="FS926" s="26"/>
      <c r="FT926" s="26"/>
      <c r="FU926" s="26"/>
      <c r="FV926" s="26"/>
      <c r="FW926" s="26"/>
      <c r="FX926" s="26"/>
      <c r="FY926" s="26"/>
      <c r="FZ926" s="26"/>
      <c r="GA926" s="26"/>
      <c r="GB926" s="26"/>
      <c r="GC926" s="26"/>
      <c r="GD926" s="26"/>
      <c r="GE926" s="26"/>
      <c r="GF926" s="26"/>
      <c r="GG926" s="26"/>
      <c r="GH926" s="26"/>
      <c r="GI926" s="26"/>
      <c r="GJ926" s="26"/>
      <c r="GK926" s="26"/>
      <c r="GL926" s="26"/>
      <c r="GM926" s="26"/>
      <c r="GN926" s="26"/>
      <c r="GO926" s="26"/>
      <c r="GP926" s="26"/>
      <c r="GQ926" s="26"/>
      <c r="GR926" s="26"/>
      <c r="GS926" s="26"/>
      <c r="GT926" s="26"/>
      <c r="GU926" s="26"/>
      <c r="GV926" s="26"/>
      <c r="GW926" s="26"/>
      <c r="GX926" s="26"/>
      <c r="GY926" s="26"/>
      <c r="GZ926" s="26"/>
      <c r="HA926" s="26"/>
      <c r="HB926" s="26"/>
      <c r="HC926" s="26"/>
      <c r="HD926" s="26"/>
      <c r="HE926" s="26"/>
      <c r="HF926" s="26"/>
      <c r="HG926" s="26"/>
      <c r="HH926" s="26"/>
      <c r="HI926" s="26"/>
      <c r="HJ926" s="26"/>
      <c r="HK926" s="26"/>
      <c r="HL926" s="26"/>
      <c r="HM926" s="26"/>
      <c r="HN926" s="26"/>
      <c r="HO926" s="26"/>
      <c r="HP926" s="26"/>
      <c r="HQ926" s="26"/>
      <c r="HR926" s="26"/>
      <c r="HS926" s="26"/>
      <c r="HT926" s="26"/>
      <c r="HU926" s="26"/>
      <c r="HV926" s="26"/>
      <c r="HW926" s="26"/>
      <c r="HX926" s="26"/>
      <c r="HY926" s="26"/>
      <c r="HZ926" s="26"/>
      <c r="IA926" s="26"/>
      <c r="IB926" s="26"/>
      <c r="IC926" s="26"/>
      <c r="ID926" s="26"/>
      <c r="IE926" s="26"/>
      <c r="IF926" s="26"/>
      <c r="IG926" s="26"/>
      <c r="IH926" s="26"/>
      <c r="II926" s="26"/>
      <c r="IJ926" s="26"/>
      <c r="IK926" s="26"/>
      <c r="IL926" s="26"/>
      <c r="IM926" s="26"/>
      <c r="IN926" s="26"/>
      <c r="IO926" s="26"/>
      <c r="IP926" s="26"/>
    </row>
    <row r="927" spans="1:250" s="25" customFormat="1" ht="37.5" customHeight="1" x14ac:dyDescent="0.25">
      <c r="A927" s="59" t="s">
        <v>32</v>
      </c>
      <c r="B927" s="121" t="s">
        <v>445</v>
      </c>
      <c r="C927" s="121" t="s">
        <v>352</v>
      </c>
      <c r="D927" s="121" t="s">
        <v>10</v>
      </c>
      <c r="E927" s="121" t="s">
        <v>356</v>
      </c>
      <c r="F927" s="121" t="s">
        <v>33</v>
      </c>
      <c r="G927" s="122">
        <f>G928</f>
        <v>5.9</v>
      </c>
      <c r="H927" s="122">
        <f t="shared" si="111"/>
        <v>5.9</v>
      </c>
      <c r="I927" s="122">
        <f t="shared" si="111"/>
        <v>5.9</v>
      </c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6"/>
      <c r="BP927" s="26"/>
      <c r="BQ927" s="26"/>
      <c r="BR927" s="26"/>
      <c r="BS927" s="26"/>
      <c r="BT927" s="26"/>
      <c r="BU927" s="26"/>
      <c r="BV927" s="26"/>
      <c r="BW927" s="26"/>
      <c r="BX927" s="26"/>
      <c r="BY927" s="26"/>
      <c r="BZ927" s="26"/>
      <c r="CA927" s="26"/>
      <c r="CB927" s="26"/>
      <c r="CC927" s="26"/>
      <c r="CD927" s="26"/>
      <c r="CE927" s="26"/>
      <c r="CF927" s="26"/>
      <c r="CG927" s="26"/>
      <c r="CH927" s="26"/>
      <c r="CI927" s="26"/>
      <c r="CJ927" s="26"/>
      <c r="CK927" s="26"/>
      <c r="CL927" s="26"/>
      <c r="CM927" s="26"/>
      <c r="CN927" s="26"/>
      <c r="CO927" s="26"/>
      <c r="CP927" s="26"/>
      <c r="CQ927" s="26"/>
      <c r="CR927" s="26"/>
      <c r="CS927" s="26"/>
      <c r="CT927" s="26"/>
      <c r="CU927" s="26"/>
      <c r="CV927" s="26"/>
      <c r="CW927" s="26"/>
      <c r="CX927" s="26"/>
      <c r="CY927" s="26"/>
      <c r="CZ927" s="26"/>
      <c r="DA927" s="26"/>
      <c r="DB927" s="26"/>
      <c r="DC927" s="26"/>
      <c r="DD927" s="26"/>
      <c r="DE927" s="26"/>
      <c r="DF927" s="26"/>
      <c r="DG927" s="26"/>
      <c r="DH927" s="26"/>
      <c r="DI927" s="26"/>
      <c r="DJ927" s="26"/>
      <c r="DK927" s="26"/>
      <c r="DL927" s="26"/>
      <c r="DM927" s="26"/>
      <c r="DN927" s="26"/>
      <c r="DO927" s="26"/>
      <c r="DP927" s="26"/>
      <c r="DQ927" s="26"/>
      <c r="DR927" s="26"/>
      <c r="DS927" s="26"/>
      <c r="DT927" s="26"/>
      <c r="DU927" s="26"/>
      <c r="DV927" s="26"/>
      <c r="DW927" s="26"/>
      <c r="DX927" s="26"/>
      <c r="DY927" s="26"/>
      <c r="DZ927" s="26"/>
      <c r="EA927" s="26"/>
      <c r="EB927" s="26"/>
      <c r="EC927" s="26"/>
      <c r="ED927" s="26"/>
      <c r="EE927" s="26"/>
      <c r="EF927" s="26"/>
      <c r="EG927" s="26"/>
      <c r="EH927" s="26"/>
      <c r="EI927" s="26"/>
      <c r="EJ927" s="26"/>
      <c r="EK927" s="26"/>
      <c r="EL927" s="26"/>
      <c r="EM927" s="26"/>
      <c r="EN927" s="26"/>
      <c r="EO927" s="26"/>
      <c r="EP927" s="26"/>
      <c r="EQ927" s="26"/>
      <c r="ER927" s="26"/>
      <c r="ES927" s="26"/>
      <c r="ET927" s="26"/>
      <c r="EU927" s="26"/>
      <c r="EV927" s="26"/>
      <c r="EW927" s="26"/>
      <c r="EX927" s="26"/>
      <c r="EY927" s="26"/>
      <c r="EZ927" s="26"/>
      <c r="FA927" s="26"/>
      <c r="FB927" s="26"/>
      <c r="FC927" s="26"/>
      <c r="FD927" s="26"/>
      <c r="FE927" s="26"/>
      <c r="FF927" s="26"/>
      <c r="FG927" s="26"/>
      <c r="FH927" s="26"/>
      <c r="FI927" s="26"/>
      <c r="FJ927" s="26"/>
      <c r="FK927" s="26"/>
      <c r="FL927" s="26"/>
      <c r="FM927" s="26"/>
      <c r="FN927" s="26"/>
      <c r="FO927" s="26"/>
      <c r="FP927" s="26"/>
      <c r="FQ927" s="26"/>
      <c r="FR927" s="26"/>
      <c r="FS927" s="26"/>
      <c r="FT927" s="26"/>
      <c r="FU927" s="26"/>
      <c r="FV927" s="26"/>
      <c r="FW927" s="26"/>
      <c r="FX927" s="26"/>
      <c r="FY927" s="26"/>
      <c r="FZ927" s="26"/>
      <c r="GA927" s="26"/>
      <c r="GB927" s="26"/>
      <c r="GC927" s="26"/>
      <c r="GD927" s="26"/>
      <c r="GE927" s="26"/>
      <c r="GF927" s="26"/>
      <c r="GG927" s="26"/>
      <c r="GH927" s="26"/>
      <c r="GI927" s="26"/>
      <c r="GJ927" s="26"/>
      <c r="GK927" s="26"/>
      <c r="GL927" s="26"/>
      <c r="GM927" s="26"/>
      <c r="GN927" s="26"/>
      <c r="GO927" s="26"/>
      <c r="GP927" s="26"/>
      <c r="GQ927" s="26"/>
      <c r="GR927" s="26"/>
      <c r="GS927" s="26"/>
      <c r="GT927" s="26"/>
      <c r="GU927" s="26"/>
      <c r="GV927" s="26"/>
      <c r="GW927" s="26"/>
      <c r="GX927" s="26"/>
      <c r="GY927" s="26"/>
      <c r="GZ927" s="26"/>
      <c r="HA927" s="26"/>
      <c r="HB927" s="26"/>
      <c r="HC927" s="26"/>
      <c r="HD927" s="26"/>
      <c r="HE927" s="26"/>
      <c r="HF927" s="26"/>
      <c r="HG927" s="26"/>
      <c r="HH927" s="26"/>
      <c r="HI927" s="26"/>
      <c r="HJ927" s="26"/>
      <c r="HK927" s="26"/>
      <c r="HL927" s="26"/>
      <c r="HM927" s="26"/>
      <c r="HN927" s="26"/>
      <c r="HO927" s="26"/>
      <c r="HP927" s="26"/>
      <c r="HQ927" s="26"/>
      <c r="HR927" s="26"/>
      <c r="HS927" s="26"/>
      <c r="HT927" s="26"/>
      <c r="HU927" s="26"/>
      <c r="HV927" s="26"/>
      <c r="HW927" s="26"/>
      <c r="HX927" s="26"/>
      <c r="HY927" s="26"/>
      <c r="HZ927" s="26"/>
      <c r="IA927" s="26"/>
      <c r="IB927" s="26"/>
      <c r="IC927" s="26"/>
      <c r="ID927" s="26"/>
      <c r="IE927" s="26"/>
      <c r="IF927" s="26"/>
      <c r="IG927" s="26"/>
      <c r="IH927" s="26"/>
      <c r="II927" s="26"/>
      <c r="IJ927" s="26"/>
      <c r="IK927" s="26"/>
      <c r="IL927" s="26"/>
      <c r="IM927" s="26"/>
      <c r="IN927" s="26"/>
      <c r="IO927" s="26"/>
      <c r="IP927" s="26"/>
    </row>
    <row r="928" spans="1:250" s="25" customFormat="1" ht="24" customHeight="1" x14ac:dyDescent="0.25">
      <c r="A928" s="59" t="s">
        <v>34</v>
      </c>
      <c r="B928" s="121" t="s">
        <v>445</v>
      </c>
      <c r="C928" s="121" t="s">
        <v>352</v>
      </c>
      <c r="D928" s="121" t="s">
        <v>10</v>
      </c>
      <c r="E928" s="121" t="s">
        <v>356</v>
      </c>
      <c r="F928" s="121" t="s">
        <v>35</v>
      </c>
      <c r="G928" s="122">
        <v>5.9</v>
      </c>
      <c r="H928" s="122">
        <v>5.9</v>
      </c>
      <c r="I928" s="122">
        <v>5.9</v>
      </c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  <c r="AU928" s="26"/>
      <c r="AV928" s="26"/>
      <c r="AW928" s="26"/>
      <c r="AX928" s="26"/>
      <c r="AY928" s="26"/>
      <c r="AZ928" s="26"/>
      <c r="BA928" s="26"/>
      <c r="BB928" s="26"/>
      <c r="BC928" s="26"/>
      <c r="BD928" s="26"/>
      <c r="BE928" s="26"/>
      <c r="BF928" s="26"/>
      <c r="BG928" s="26"/>
      <c r="BH928" s="26"/>
      <c r="BI928" s="26"/>
      <c r="BJ928" s="26"/>
      <c r="BK928" s="26"/>
      <c r="BL928" s="26"/>
      <c r="BM928" s="26"/>
      <c r="BN928" s="26"/>
      <c r="BO928" s="26"/>
      <c r="BP928" s="26"/>
      <c r="BQ928" s="26"/>
      <c r="BR928" s="26"/>
      <c r="BS928" s="26"/>
      <c r="BT928" s="26"/>
      <c r="BU928" s="26"/>
      <c r="BV928" s="26"/>
      <c r="BW928" s="26"/>
      <c r="BX928" s="26"/>
      <c r="BY928" s="26"/>
      <c r="BZ928" s="26"/>
      <c r="CA928" s="26"/>
      <c r="CB928" s="26"/>
      <c r="CC928" s="26"/>
      <c r="CD928" s="26"/>
      <c r="CE928" s="26"/>
      <c r="CF928" s="26"/>
      <c r="CG928" s="26"/>
      <c r="CH928" s="26"/>
      <c r="CI928" s="26"/>
      <c r="CJ928" s="26"/>
      <c r="CK928" s="26"/>
      <c r="CL928" s="26"/>
      <c r="CM928" s="26"/>
      <c r="CN928" s="26"/>
      <c r="CO928" s="26"/>
      <c r="CP928" s="26"/>
      <c r="CQ928" s="26"/>
      <c r="CR928" s="26"/>
      <c r="CS928" s="26"/>
      <c r="CT928" s="26"/>
      <c r="CU928" s="26"/>
      <c r="CV928" s="26"/>
      <c r="CW928" s="26"/>
      <c r="CX928" s="26"/>
      <c r="CY928" s="26"/>
      <c r="CZ928" s="26"/>
      <c r="DA928" s="26"/>
      <c r="DB928" s="26"/>
      <c r="DC928" s="26"/>
      <c r="DD928" s="26"/>
      <c r="DE928" s="26"/>
      <c r="DF928" s="26"/>
      <c r="DG928" s="26"/>
      <c r="DH928" s="26"/>
      <c r="DI928" s="26"/>
      <c r="DJ928" s="26"/>
      <c r="DK928" s="26"/>
      <c r="DL928" s="26"/>
      <c r="DM928" s="26"/>
      <c r="DN928" s="26"/>
      <c r="DO928" s="26"/>
      <c r="DP928" s="26"/>
      <c r="DQ928" s="26"/>
      <c r="DR928" s="26"/>
      <c r="DS928" s="26"/>
      <c r="DT928" s="26"/>
      <c r="DU928" s="26"/>
      <c r="DV928" s="26"/>
      <c r="DW928" s="26"/>
      <c r="DX928" s="26"/>
      <c r="DY928" s="26"/>
      <c r="DZ928" s="26"/>
      <c r="EA928" s="26"/>
      <c r="EB928" s="26"/>
      <c r="EC928" s="26"/>
      <c r="ED928" s="26"/>
      <c r="EE928" s="26"/>
      <c r="EF928" s="26"/>
      <c r="EG928" s="26"/>
      <c r="EH928" s="26"/>
      <c r="EI928" s="26"/>
      <c r="EJ928" s="26"/>
      <c r="EK928" s="26"/>
      <c r="EL928" s="26"/>
      <c r="EM928" s="26"/>
      <c r="EN928" s="26"/>
      <c r="EO928" s="26"/>
      <c r="EP928" s="26"/>
      <c r="EQ928" s="26"/>
      <c r="ER928" s="26"/>
      <c r="ES928" s="26"/>
      <c r="ET928" s="26"/>
      <c r="EU928" s="26"/>
      <c r="EV928" s="26"/>
      <c r="EW928" s="26"/>
      <c r="EX928" s="26"/>
      <c r="EY928" s="26"/>
      <c r="EZ928" s="26"/>
      <c r="FA928" s="26"/>
      <c r="FB928" s="26"/>
      <c r="FC928" s="26"/>
      <c r="FD928" s="26"/>
      <c r="FE928" s="26"/>
      <c r="FF928" s="26"/>
      <c r="FG928" s="26"/>
      <c r="FH928" s="26"/>
      <c r="FI928" s="26"/>
      <c r="FJ928" s="26"/>
      <c r="FK928" s="26"/>
      <c r="FL928" s="26"/>
      <c r="FM928" s="26"/>
      <c r="FN928" s="26"/>
      <c r="FO928" s="26"/>
      <c r="FP928" s="26"/>
      <c r="FQ928" s="26"/>
      <c r="FR928" s="26"/>
      <c r="FS928" s="26"/>
      <c r="FT928" s="26"/>
      <c r="FU928" s="26"/>
      <c r="FV928" s="26"/>
      <c r="FW928" s="26"/>
      <c r="FX928" s="26"/>
      <c r="FY928" s="26"/>
      <c r="FZ928" s="26"/>
      <c r="GA928" s="26"/>
      <c r="GB928" s="26"/>
      <c r="GC928" s="26"/>
      <c r="GD928" s="26"/>
      <c r="GE928" s="26"/>
      <c r="GF928" s="26"/>
      <c r="GG928" s="26"/>
      <c r="GH928" s="26"/>
      <c r="GI928" s="26"/>
      <c r="GJ928" s="26"/>
      <c r="GK928" s="26"/>
      <c r="GL928" s="26"/>
      <c r="GM928" s="26"/>
      <c r="GN928" s="26"/>
      <c r="GO928" s="26"/>
      <c r="GP928" s="26"/>
      <c r="GQ928" s="26"/>
      <c r="GR928" s="26"/>
      <c r="GS928" s="26"/>
      <c r="GT928" s="26"/>
      <c r="GU928" s="26"/>
      <c r="GV928" s="26"/>
      <c r="GW928" s="26"/>
      <c r="GX928" s="26"/>
      <c r="GY928" s="26"/>
      <c r="GZ928" s="26"/>
      <c r="HA928" s="26"/>
      <c r="HB928" s="26"/>
      <c r="HC928" s="26"/>
      <c r="HD928" s="26"/>
      <c r="HE928" s="26"/>
      <c r="HF928" s="26"/>
      <c r="HG928" s="26"/>
      <c r="HH928" s="26"/>
      <c r="HI928" s="26"/>
      <c r="HJ928" s="26"/>
      <c r="HK928" s="26"/>
      <c r="HL928" s="26"/>
      <c r="HM928" s="26"/>
      <c r="HN928" s="26"/>
      <c r="HO928" s="26"/>
      <c r="HP928" s="26"/>
      <c r="HQ928" s="26"/>
      <c r="HR928" s="26"/>
      <c r="HS928" s="26"/>
      <c r="HT928" s="26"/>
      <c r="HU928" s="26"/>
      <c r="HV928" s="26"/>
      <c r="HW928" s="26"/>
      <c r="HX928" s="26"/>
      <c r="HY928" s="26"/>
      <c r="HZ928" s="26"/>
      <c r="IA928" s="26"/>
      <c r="IB928" s="26"/>
      <c r="IC928" s="26"/>
      <c r="ID928" s="26"/>
      <c r="IE928" s="26"/>
      <c r="IF928" s="26"/>
      <c r="IG928" s="26"/>
      <c r="IH928" s="26"/>
      <c r="II928" s="26"/>
      <c r="IJ928" s="26"/>
      <c r="IK928" s="26"/>
      <c r="IL928" s="26"/>
      <c r="IM928" s="26"/>
      <c r="IN928" s="26"/>
      <c r="IO928" s="26"/>
      <c r="IP928" s="26"/>
    </row>
    <row r="929" spans="1:250" s="25" customFormat="1" ht="44.25" hidden="1" customHeight="1" x14ac:dyDescent="0.25">
      <c r="A929" s="59" t="s">
        <v>357</v>
      </c>
      <c r="B929" s="121" t="s">
        <v>445</v>
      </c>
      <c r="C929" s="121" t="s">
        <v>352</v>
      </c>
      <c r="D929" s="121" t="s">
        <v>10</v>
      </c>
      <c r="E929" s="121" t="s">
        <v>358</v>
      </c>
      <c r="F929" s="121" t="s">
        <v>13</v>
      </c>
      <c r="G929" s="122">
        <f>G930</f>
        <v>0</v>
      </c>
      <c r="H929" s="121"/>
      <c r="I929" s="121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  <c r="BE929" s="26"/>
      <c r="BF929" s="26"/>
      <c r="BG929" s="26"/>
      <c r="BH929" s="26"/>
      <c r="BI929" s="26"/>
      <c r="BJ929" s="26"/>
      <c r="BK929" s="26"/>
      <c r="BL929" s="26"/>
      <c r="BM929" s="26"/>
      <c r="BN929" s="26"/>
      <c r="BO929" s="26"/>
      <c r="BP929" s="26"/>
      <c r="BQ929" s="26"/>
      <c r="BR929" s="26"/>
      <c r="BS929" s="26"/>
      <c r="BT929" s="26"/>
      <c r="BU929" s="26"/>
      <c r="BV929" s="26"/>
      <c r="BW929" s="26"/>
      <c r="BX929" s="26"/>
      <c r="BY929" s="26"/>
      <c r="BZ929" s="26"/>
      <c r="CA929" s="26"/>
      <c r="CB929" s="26"/>
      <c r="CC929" s="26"/>
      <c r="CD929" s="26"/>
      <c r="CE929" s="26"/>
      <c r="CF929" s="26"/>
      <c r="CG929" s="26"/>
      <c r="CH929" s="26"/>
      <c r="CI929" s="26"/>
      <c r="CJ929" s="26"/>
      <c r="CK929" s="26"/>
      <c r="CL929" s="26"/>
      <c r="CM929" s="26"/>
      <c r="CN929" s="26"/>
      <c r="CO929" s="26"/>
      <c r="CP929" s="26"/>
      <c r="CQ929" s="26"/>
      <c r="CR929" s="26"/>
      <c r="CS929" s="26"/>
      <c r="CT929" s="26"/>
      <c r="CU929" s="26"/>
      <c r="CV929" s="26"/>
      <c r="CW929" s="26"/>
      <c r="CX929" s="26"/>
      <c r="CY929" s="26"/>
      <c r="CZ929" s="26"/>
      <c r="DA929" s="26"/>
      <c r="DB929" s="26"/>
      <c r="DC929" s="26"/>
      <c r="DD929" s="26"/>
      <c r="DE929" s="26"/>
      <c r="DF929" s="26"/>
      <c r="DG929" s="26"/>
      <c r="DH929" s="26"/>
      <c r="DI929" s="26"/>
      <c r="DJ929" s="26"/>
      <c r="DK929" s="26"/>
      <c r="DL929" s="26"/>
      <c r="DM929" s="26"/>
      <c r="DN929" s="26"/>
      <c r="DO929" s="26"/>
      <c r="DP929" s="26"/>
      <c r="DQ929" s="26"/>
      <c r="DR929" s="26"/>
      <c r="DS929" s="26"/>
      <c r="DT929" s="26"/>
      <c r="DU929" s="26"/>
      <c r="DV929" s="26"/>
      <c r="DW929" s="26"/>
      <c r="DX929" s="26"/>
      <c r="DY929" s="26"/>
      <c r="DZ929" s="26"/>
      <c r="EA929" s="26"/>
      <c r="EB929" s="26"/>
      <c r="EC929" s="26"/>
      <c r="ED929" s="26"/>
      <c r="EE929" s="26"/>
      <c r="EF929" s="26"/>
      <c r="EG929" s="26"/>
      <c r="EH929" s="26"/>
      <c r="EI929" s="26"/>
      <c r="EJ929" s="26"/>
      <c r="EK929" s="26"/>
      <c r="EL929" s="26"/>
      <c r="EM929" s="26"/>
      <c r="EN929" s="26"/>
      <c r="EO929" s="26"/>
      <c r="EP929" s="26"/>
      <c r="EQ929" s="26"/>
      <c r="ER929" s="26"/>
      <c r="ES929" s="26"/>
      <c r="ET929" s="26"/>
      <c r="EU929" s="26"/>
      <c r="EV929" s="26"/>
      <c r="EW929" s="26"/>
      <c r="EX929" s="26"/>
      <c r="EY929" s="26"/>
      <c r="EZ929" s="26"/>
      <c r="FA929" s="26"/>
      <c r="FB929" s="26"/>
      <c r="FC929" s="26"/>
      <c r="FD929" s="26"/>
      <c r="FE929" s="26"/>
      <c r="FF929" s="26"/>
      <c r="FG929" s="26"/>
      <c r="FH929" s="26"/>
      <c r="FI929" s="26"/>
      <c r="FJ929" s="26"/>
      <c r="FK929" s="26"/>
      <c r="FL929" s="26"/>
      <c r="FM929" s="26"/>
      <c r="FN929" s="26"/>
      <c r="FO929" s="26"/>
      <c r="FP929" s="26"/>
      <c r="FQ929" s="26"/>
      <c r="FR929" s="26"/>
      <c r="FS929" s="26"/>
      <c r="FT929" s="26"/>
      <c r="FU929" s="26"/>
      <c r="FV929" s="26"/>
      <c r="FW929" s="26"/>
      <c r="FX929" s="26"/>
      <c r="FY929" s="26"/>
      <c r="FZ929" s="26"/>
      <c r="GA929" s="26"/>
      <c r="GB929" s="26"/>
      <c r="GC929" s="26"/>
      <c r="GD929" s="26"/>
      <c r="GE929" s="26"/>
      <c r="GF929" s="26"/>
      <c r="GG929" s="26"/>
      <c r="GH929" s="26"/>
      <c r="GI929" s="26"/>
      <c r="GJ929" s="26"/>
      <c r="GK929" s="26"/>
      <c r="GL929" s="26"/>
      <c r="GM929" s="26"/>
      <c r="GN929" s="26"/>
      <c r="GO929" s="26"/>
      <c r="GP929" s="26"/>
      <c r="GQ929" s="26"/>
      <c r="GR929" s="26"/>
      <c r="GS929" s="26"/>
      <c r="GT929" s="26"/>
      <c r="GU929" s="26"/>
      <c r="GV929" s="26"/>
      <c r="GW929" s="26"/>
      <c r="GX929" s="26"/>
      <c r="GY929" s="26"/>
      <c r="GZ929" s="26"/>
      <c r="HA929" s="26"/>
      <c r="HB929" s="26"/>
      <c r="HC929" s="26"/>
      <c r="HD929" s="26"/>
      <c r="HE929" s="26"/>
      <c r="HF929" s="26"/>
      <c r="HG929" s="26"/>
      <c r="HH929" s="26"/>
      <c r="HI929" s="26"/>
      <c r="HJ929" s="26"/>
      <c r="HK929" s="26"/>
      <c r="HL929" s="26"/>
      <c r="HM929" s="26"/>
      <c r="HN929" s="26"/>
      <c r="HO929" s="26"/>
      <c r="HP929" s="26"/>
      <c r="HQ929" s="26"/>
      <c r="HR929" s="26"/>
      <c r="HS929" s="26"/>
      <c r="HT929" s="26"/>
      <c r="HU929" s="26"/>
      <c r="HV929" s="26"/>
      <c r="HW929" s="26"/>
      <c r="HX929" s="26"/>
      <c r="HY929" s="26"/>
      <c r="HZ929" s="26"/>
      <c r="IA929" s="26"/>
      <c r="IB929" s="26"/>
      <c r="IC929" s="26"/>
      <c r="ID929" s="26"/>
      <c r="IE929" s="26"/>
      <c r="IF929" s="26"/>
      <c r="IG929" s="26"/>
      <c r="IH929" s="26"/>
      <c r="II929" s="26"/>
      <c r="IJ929" s="26"/>
      <c r="IK929" s="26"/>
      <c r="IL929" s="26"/>
      <c r="IM929" s="26"/>
      <c r="IN929" s="26"/>
      <c r="IO929" s="26"/>
      <c r="IP929" s="26"/>
    </row>
    <row r="930" spans="1:250" s="9" customFormat="1" ht="24.75" hidden="1" customHeight="1" x14ac:dyDescent="0.25">
      <c r="A930" s="59" t="s">
        <v>359</v>
      </c>
      <c r="B930" s="121" t="s">
        <v>445</v>
      </c>
      <c r="C930" s="121" t="s">
        <v>352</v>
      </c>
      <c r="D930" s="121" t="s">
        <v>10</v>
      </c>
      <c r="E930" s="121" t="s">
        <v>360</v>
      </c>
      <c r="F930" s="121" t="s">
        <v>13</v>
      </c>
      <c r="G930" s="122">
        <f>G931</f>
        <v>0</v>
      </c>
      <c r="H930" s="120"/>
      <c r="I930" s="120"/>
    </row>
    <row r="931" spans="1:250" s="9" customFormat="1" ht="16.5" hidden="1" customHeight="1" x14ac:dyDescent="0.25">
      <c r="A931" s="59" t="s">
        <v>89</v>
      </c>
      <c r="B931" s="121" t="s">
        <v>445</v>
      </c>
      <c r="C931" s="121" t="s">
        <v>352</v>
      </c>
      <c r="D931" s="121" t="s">
        <v>10</v>
      </c>
      <c r="E931" s="121" t="s">
        <v>361</v>
      </c>
      <c r="F931" s="121" t="s">
        <v>13</v>
      </c>
      <c r="G931" s="122">
        <f>G932</f>
        <v>0</v>
      </c>
      <c r="H931" s="120"/>
      <c r="I931" s="120"/>
    </row>
    <row r="932" spans="1:250" s="9" customFormat="1" ht="39" hidden="1" customHeight="1" x14ac:dyDescent="0.25">
      <c r="A932" s="59" t="s">
        <v>60</v>
      </c>
      <c r="B932" s="121" t="s">
        <v>445</v>
      </c>
      <c r="C932" s="121" t="s">
        <v>352</v>
      </c>
      <c r="D932" s="121" t="s">
        <v>10</v>
      </c>
      <c r="E932" s="121" t="s">
        <v>361</v>
      </c>
      <c r="F932" s="121" t="s">
        <v>33</v>
      </c>
      <c r="G932" s="122">
        <f>G933</f>
        <v>0</v>
      </c>
      <c r="H932" s="120"/>
      <c r="I932" s="120"/>
    </row>
    <row r="933" spans="1:250" s="9" customFormat="1" ht="4.5" hidden="1" customHeight="1" x14ac:dyDescent="0.25">
      <c r="A933" s="59" t="s">
        <v>34</v>
      </c>
      <c r="B933" s="121" t="s">
        <v>445</v>
      </c>
      <c r="C933" s="121" t="s">
        <v>352</v>
      </c>
      <c r="D933" s="121" t="s">
        <v>10</v>
      </c>
      <c r="E933" s="121" t="s">
        <v>361</v>
      </c>
      <c r="F933" s="121" t="s">
        <v>35</v>
      </c>
      <c r="G933" s="122">
        <f>5.9-5.9</f>
        <v>0</v>
      </c>
      <c r="H933" s="120"/>
      <c r="I933" s="120"/>
    </row>
    <row r="934" spans="1:250" s="11" customFormat="1" ht="15" x14ac:dyDescent="0.25">
      <c r="A934" s="59" t="s">
        <v>446</v>
      </c>
      <c r="B934" s="121" t="s">
        <v>447</v>
      </c>
      <c r="C934" s="121" t="s">
        <v>11</v>
      </c>
      <c r="D934" s="121" t="s">
        <v>11</v>
      </c>
      <c r="E934" s="121" t="s">
        <v>12</v>
      </c>
      <c r="F934" s="121" t="s">
        <v>13</v>
      </c>
      <c r="G934" s="122">
        <f>G935+G1017</f>
        <v>3022.6999999999994</v>
      </c>
      <c r="H934" s="122">
        <f>H935+H1017</f>
        <v>2811.3</v>
      </c>
      <c r="I934" s="122">
        <f>I935</f>
        <v>2619.7999999999997</v>
      </c>
    </row>
    <row r="935" spans="1:250" s="9" customFormat="1" ht="20.25" customHeight="1" x14ac:dyDescent="0.25">
      <c r="A935" s="123" t="s">
        <v>284</v>
      </c>
      <c r="B935" s="124" t="s">
        <v>447</v>
      </c>
      <c r="C935" s="124" t="s">
        <v>68</v>
      </c>
      <c r="D935" s="124" t="s">
        <v>11</v>
      </c>
      <c r="E935" s="124" t="s">
        <v>12</v>
      </c>
      <c r="F935" s="124" t="s">
        <v>13</v>
      </c>
      <c r="G935" s="125">
        <f>G936</f>
        <v>2256.0999999999995</v>
      </c>
      <c r="H935" s="125">
        <f>H936</f>
        <v>9.2370555648813024E-14</v>
      </c>
      <c r="I935" s="125">
        <f>I936+I1017</f>
        <v>2619.7999999999997</v>
      </c>
    </row>
    <row r="936" spans="1:250" s="9" customFormat="1" ht="20.25" customHeight="1" x14ac:dyDescent="0.25">
      <c r="A936" s="59" t="s">
        <v>334</v>
      </c>
      <c r="B936" s="124" t="s">
        <v>447</v>
      </c>
      <c r="C936" s="124" t="s">
        <v>68</v>
      </c>
      <c r="D936" s="124" t="s">
        <v>150</v>
      </c>
      <c r="E936" s="124" t="s">
        <v>12</v>
      </c>
      <c r="F936" s="124" t="s">
        <v>13</v>
      </c>
      <c r="G936" s="125">
        <f>G937+G942+G946</f>
        <v>2256.0999999999995</v>
      </c>
      <c r="H936" s="125">
        <f>H937+H942+H946++H997</f>
        <v>9.2370555648813024E-14</v>
      </c>
      <c r="I936" s="125">
        <f>I942+I997</f>
        <v>9.2370555648813024E-14</v>
      </c>
    </row>
    <row r="937" spans="1:250" s="9" customFormat="1" ht="43.5" customHeight="1" x14ac:dyDescent="0.25">
      <c r="A937" s="59" t="s">
        <v>562</v>
      </c>
      <c r="B937" s="124" t="s">
        <v>447</v>
      </c>
      <c r="C937" s="124" t="s">
        <v>68</v>
      </c>
      <c r="D937" s="124" t="s">
        <v>150</v>
      </c>
      <c r="E937" s="124" t="s">
        <v>308</v>
      </c>
      <c r="F937" s="124" t="s">
        <v>13</v>
      </c>
      <c r="G937" s="125">
        <f>G938</f>
        <v>6.1000000000000014</v>
      </c>
      <c r="H937" s="125">
        <f t="shared" ref="H937:I940" si="112">H938</f>
        <v>0</v>
      </c>
      <c r="I937" s="125">
        <f t="shared" si="112"/>
        <v>0</v>
      </c>
    </row>
    <row r="938" spans="1:250" s="9" customFormat="1" ht="64.5" x14ac:dyDescent="0.25">
      <c r="A938" s="59" t="s">
        <v>336</v>
      </c>
      <c r="B938" s="124" t="s">
        <v>447</v>
      </c>
      <c r="C938" s="124" t="s">
        <v>68</v>
      </c>
      <c r="D938" s="124" t="s">
        <v>150</v>
      </c>
      <c r="E938" s="124" t="s">
        <v>310</v>
      </c>
      <c r="F938" s="124" t="s">
        <v>13</v>
      </c>
      <c r="G938" s="125">
        <f>G939</f>
        <v>6.1000000000000014</v>
      </c>
      <c r="H938" s="125">
        <f t="shared" si="112"/>
        <v>0</v>
      </c>
      <c r="I938" s="125">
        <f t="shared" si="112"/>
        <v>0</v>
      </c>
    </row>
    <row r="939" spans="1:250" s="9" customFormat="1" ht="15" x14ac:dyDescent="0.25">
      <c r="A939" s="59" t="s">
        <v>89</v>
      </c>
      <c r="B939" s="124" t="s">
        <v>447</v>
      </c>
      <c r="C939" s="124" t="s">
        <v>68</v>
      </c>
      <c r="D939" s="124" t="s">
        <v>150</v>
      </c>
      <c r="E939" s="124" t="s">
        <v>311</v>
      </c>
      <c r="F939" s="124" t="s">
        <v>13</v>
      </c>
      <c r="G939" s="125">
        <f>G940</f>
        <v>6.1000000000000014</v>
      </c>
      <c r="H939" s="125">
        <f t="shared" si="112"/>
        <v>0</v>
      </c>
      <c r="I939" s="125">
        <f t="shared" si="112"/>
        <v>0</v>
      </c>
    </row>
    <row r="940" spans="1:250" s="9" customFormat="1" ht="70.5" customHeight="1" x14ac:dyDescent="0.25">
      <c r="A940" s="59" t="s">
        <v>22</v>
      </c>
      <c r="B940" s="124" t="s">
        <v>447</v>
      </c>
      <c r="C940" s="124" t="s">
        <v>68</v>
      </c>
      <c r="D940" s="124" t="s">
        <v>150</v>
      </c>
      <c r="E940" s="124" t="s">
        <v>311</v>
      </c>
      <c r="F940" s="124" t="s">
        <v>23</v>
      </c>
      <c r="G940" s="125">
        <f>G941</f>
        <v>6.1000000000000014</v>
      </c>
      <c r="H940" s="125">
        <f t="shared" si="112"/>
        <v>0</v>
      </c>
      <c r="I940" s="125">
        <f t="shared" si="112"/>
        <v>0</v>
      </c>
    </row>
    <row r="941" spans="1:250" s="9" customFormat="1" ht="15" x14ac:dyDescent="0.25">
      <c r="A941" s="59" t="s">
        <v>146</v>
      </c>
      <c r="B941" s="124" t="s">
        <v>447</v>
      </c>
      <c r="C941" s="124" t="s">
        <v>68</v>
      </c>
      <c r="D941" s="124" t="s">
        <v>150</v>
      </c>
      <c r="E941" s="124" t="s">
        <v>311</v>
      </c>
      <c r="F941" s="124" t="s">
        <v>147</v>
      </c>
      <c r="G941" s="125">
        <f>34-27.9</f>
        <v>6.1000000000000014</v>
      </c>
      <c r="H941" s="125">
        <v>0</v>
      </c>
      <c r="I941" s="125">
        <v>0</v>
      </c>
    </row>
    <row r="942" spans="1:250" s="9" customFormat="1" ht="39" hidden="1" x14ac:dyDescent="0.25">
      <c r="A942" s="116" t="s">
        <v>576</v>
      </c>
      <c r="B942" s="131" t="s">
        <v>447</v>
      </c>
      <c r="C942" s="131" t="s">
        <v>68</v>
      </c>
      <c r="D942" s="131" t="s">
        <v>150</v>
      </c>
      <c r="E942" s="129" t="s">
        <v>554</v>
      </c>
      <c r="F942" s="129" t="s">
        <v>13</v>
      </c>
      <c r="G942" s="130">
        <v>0</v>
      </c>
      <c r="H942" s="130">
        <f t="shared" ref="H942:I944" si="113">H943</f>
        <v>0</v>
      </c>
      <c r="I942" s="130">
        <f t="shared" si="113"/>
        <v>0</v>
      </c>
    </row>
    <row r="943" spans="1:250" s="9" customFormat="1" ht="15" hidden="1" x14ac:dyDescent="0.25">
      <c r="A943" s="116" t="s">
        <v>89</v>
      </c>
      <c r="B943" s="131" t="s">
        <v>447</v>
      </c>
      <c r="C943" s="131" t="s">
        <v>68</v>
      </c>
      <c r="D943" s="131" t="s">
        <v>150</v>
      </c>
      <c r="E943" s="129" t="s">
        <v>555</v>
      </c>
      <c r="F943" s="129" t="s">
        <v>13</v>
      </c>
      <c r="G943" s="130">
        <v>0</v>
      </c>
      <c r="H943" s="130">
        <f t="shared" si="113"/>
        <v>0</v>
      </c>
      <c r="I943" s="130">
        <f t="shared" si="113"/>
        <v>0</v>
      </c>
    </row>
    <row r="944" spans="1:250" s="9" customFormat="1" ht="64.5" hidden="1" x14ac:dyDescent="0.25">
      <c r="A944" s="116" t="s">
        <v>22</v>
      </c>
      <c r="B944" s="131" t="s">
        <v>447</v>
      </c>
      <c r="C944" s="131" t="s">
        <v>68</v>
      </c>
      <c r="D944" s="131" t="s">
        <v>150</v>
      </c>
      <c r="E944" s="129" t="s">
        <v>555</v>
      </c>
      <c r="F944" s="129" t="s">
        <v>23</v>
      </c>
      <c r="G944" s="130">
        <v>0</v>
      </c>
      <c r="H944" s="130">
        <f t="shared" si="113"/>
        <v>0</v>
      </c>
      <c r="I944" s="130">
        <f t="shared" si="113"/>
        <v>0</v>
      </c>
    </row>
    <row r="945" spans="1:9" s="9" customFormat="1" ht="15" hidden="1" x14ac:dyDescent="0.25">
      <c r="A945" s="116" t="s">
        <v>146</v>
      </c>
      <c r="B945" s="131" t="s">
        <v>447</v>
      </c>
      <c r="C945" s="131" t="s">
        <v>68</v>
      </c>
      <c r="D945" s="131" t="s">
        <v>150</v>
      </c>
      <c r="E945" s="129" t="s">
        <v>555</v>
      </c>
      <c r="F945" s="129" t="s">
        <v>147</v>
      </c>
      <c r="G945" s="130">
        <v>0</v>
      </c>
      <c r="H945" s="130">
        <f>34-34</f>
        <v>0</v>
      </c>
      <c r="I945" s="130">
        <f>34-34</f>
        <v>0</v>
      </c>
    </row>
    <row r="946" spans="1:9" s="9" customFormat="1" ht="42.75" customHeight="1" x14ac:dyDescent="0.25">
      <c r="A946" s="123" t="s">
        <v>564</v>
      </c>
      <c r="B946" s="124" t="s">
        <v>447</v>
      </c>
      <c r="C946" s="124" t="s">
        <v>68</v>
      </c>
      <c r="D946" s="124" t="s">
        <v>150</v>
      </c>
      <c r="E946" s="124" t="s">
        <v>313</v>
      </c>
      <c r="F946" s="124" t="s">
        <v>13</v>
      </c>
      <c r="G946" s="122">
        <f>G947+G976+G980</f>
        <v>2249.9999999999995</v>
      </c>
      <c r="H946" s="122">
        <f>H947+H976+H980</f>
        <v>9.2370555648813024E-14</v>
      </c>
      <c r="I946" s="122">
        <f>I947+I976+I980</f>
        <v>0</v>
      </c>
    </row>
    <row r="947" spans="1:9" s="9" customFormat="1" ht="54" customHeight="1" x14ac:dyDescent="0.25">
      <c r="A947" s="59" t="s">
        <v>314</v>
      </c>
      <c r="B947" s="121" t="s">
        <v>447</v>
      </c>
      <c r="C947" s="121" t="s">
        <v>68</v>
      </c>
      <c r="D947" s="124" t="s">
        <v>150</v>
      </c>
      <c r="E947" s="121" t="s">
        <v>315</v>
      </c>
      <c r="F947" s="121" t="s">
        <v>13</v>
      </c>
      <c r="G947" s="122">
        <f>G948+G961+G964+G967+G953+G956+G970+G973</f>
        <v>1940.0999999999995</v>
      </c>
      <c r="H947" s="122">
        <f>H948+H953+H956</f>
        <v>9.2370555648813024E-14</v>
      </c>
      <c r="I947" s="122">
        <f t="shared" ref="I947" si="114">I948+I961+I964+I967+I953+I956</f>
        <v>0</v>
      </c>
    </row>
    <row r="948" spans="1:9" s="9" customFormat="1" ht="31.5" customHeight="1" x14ac:dyDescent="0.25">
      <c r="A948" s="59" t="s">
        <v>144</v>
      </c>
      <c r="B948" s="121" t="s">
        <v>447</v>
      </c>
      <c r="C948" s="121" t="s">
        <v>68</v>
      </c>
      <c r="D948" s="124" t="s">
        <v>150</v>
      </c>
      <c r="E948" s="121" t="s">
        <v>316</v>
      </c>
      <c r="F948" s="121" t="s">
        <v>13</v>
      </c>
      <c r="G948" s="122">
        <f>G949+G951+G959</f>
        <v>1768.9999999999995</v>
      </c>
      <c r="H948" s="122">
        <f>H949+H951</f>
        <v>9.2370555648813024E-14</v>
      </c>
      <c r="I948" s="122">
        <f>I949+I951</f>
        <v>0</v>
      </c>
    </row>
    <row r="949" spans="1:9" ht="69" customHeight="1" x14ac:dyDescent="0.25">
      <c r="A949" s="59" t="s">
        <v>22</v>
      </c>
      <c r="B949" s="121" t="s">
        <v>447</v>
      </c>
      <c r="C949" s="121" t="s">
        <v>68</v>
      </c>
      <c r="D949" s="124" t="s">
        <v>150</v>
      </c>
      <c r="E949" s="121" t="s">
        <v>316</v>
      </c>
      <c r="F949" s="121" t="s">
        <v>23</v>
      </c>
      <c r="G949" s="122">
        <f>G950</f>
        <v>1767.8999999999996</v>
      </c>
      <c r="H949" s="122">
        <f>H950</f>
        <v>9.2370555648813024E-14</v>
      </c>
      <c r="I949" s="122">
        <f>I950</f>
        <v>0</v>
      </c>
    </row>
    <row r="950" spans="1:9" ht="21" customHeight="1" x14ac:dyDescent="0.25">
      <c r="A950" s="59" t="s">
        <v>146</v>
      </c>
      <c r="B950" s="121" t="s">
        <v>447</v>
      </c>
      <c r="C950" s="121" t="s">
        <v>68</v>
      </c>
      <c r="D950" s="124" t="s">
        <v>150</v>
      </c>
      <c r="E950" s="121" t="s">
        <v>316</v>
      </c>
      <c r="F950" s="121" t="s">
        <v>147</v>
      </c>
      <c r="G950" s="122">
        <f>2208.6-293-50.3+65.1+19.6-106.4-32.1+0.1+160+41+5.6+1.7-188.6-6.4-57</f>
        <v>1767.8999999999996</v>
      </c>
      <c r="H950" s="122">
        <f>2032.4-1629.5-8.4-492.1+75+22.6</f>
        <v>9.2370555648813024E-14</v>
      </c>
      <c r="I950" s="122">
        <v>0</v>
      </c>
    </row>
    <row r="951" spans="1:9" ht="30" hidden="1" customHeight="1" x14ac:dyDescent="0.25">
      <c r="A951" s="59" t="s">
        <v>32</v>
      </c>
      <c r="B951" s="121" t="s">
        <v>447</v>
      </c>
      <c r="C951" s="121" t="s">
        <v>68</v>
      </c>
      <c r="D951" s="124" t="s">
        <v>150</v>
      </c>
      <c r="E951" s="121" t="s">
        <v>316</v>
      </c>
      <c r="F951" s="121" t="s">
        <v>33</v>
      </c>
      <c r="G951" s="122">
        <f>G952</f>
        <v>0</v>
      </c>
      <c r="H951" s="120"/>
      <c r="I951" s="120"/>
    </row>
    <row r="952" spans="1:9" ht="26.25" hidden="1" customHeight="1" x14ac:dyDescent="0.25">
      <c r="A952" s="59" t="s">
        <v>34</v>
      </c>
      <c r="B952" s="121" t="s">
        <v>447</v>
      </c>
      <c r="C952" s="121" t="s">
        <v>68</v>
      </c>
      <c r="D952" s="124" t="s">
        <v>150</v>
      </c>
      <c r="E952" s="121" t="s">
        <v>316</v>
      </c>
      <c r="F952" s="121" t="s">
        <v>35</v>
      </c>
      <c r="G952" s="122">
        <v>0</v>
      </c>
      <c r="H952" s="120"/>
      <c r="I952" s="120"/>
    </row>
    <row r="953" spans="1:9" ht="45" customHeight="1" x14ac:dyDescent="0.25">
      <c r="A953" s="59" t="s">
        <v>518</v>
      </c>
      <c r="B953" s="121" t="s">
        <v>447</v>
      </c>
      <c r="C953" s="121" t="s">
        <v>68</v>
      </c>
      <c r="D953" s="124" t="s">
        <v>150</v>
      </c>
      <c r="E953" s="121" t="s">
        <v>519</v>
      </c>
      <c r="F953" s="121" t="s">
        <v>13</v>
      </c>
      <c r="G953" s="122">
        <f>G954</f>
        <v>117.30000000000001</v>
      </c>
      <c r="H953" s="122">
        <f>H954</f>
        <v>0</v>
      </c>
      <c r="I953" s="122">
        <f t="shared" ref="I953" si="115">I954</f>
        <v>0</v>
      </c>
    </row>
    <row r="954" spans="1:9" ht="70.5" customHeight="1" x14ac:dyDescent="0.25">
      <c r="A954" s="59" t="s">
        <v>22</v>
      </c>
      <c r="B954" s="121" t="s">
        <v>447</v>
      </c>
      <c r="C954" s="121" t="s">
        <v>68</v>
      </c>
      <c r="D954" s="124" t="s">
        <v>150</v>
      </c>
      <c r="E954" s="121" t="s">
        <v>519</v>
      </c>
      <c r="F954" s="121" t="s">
        <v>23</v>
      </c>
      <c r="G954" s="122">
        <f>G955</f>
        <v>117.30000000000001</v>
      </c>
      <c r="H954" s="122">
        <f t="shared" ref="H954:I954" si="116">H955</f>
        <v>0</v>
      </c>
      <c r="I954" s="122">
        <f t="shared" si="116"/>
        <v>0</v>
      </c>
    </row>
    <row r="955" spans="1:9" ht="17.25" customHeight="1" x14ac:dyDescent="0.25">
      <c r="A955" s="59" t="s">
        <v>146</v>
      </c>
      <c r="B955" s="121" t="s">
        <v>447</v>
      </c>
      <c r="C955" s="121" t="s">
        <v>68</v>
      </c>
      <c r="D955" s="124" t="s">
        <v>150</v>
      </c>
      <c r="E955" s="121" t="s">
        <v>519</v>
      </c>
      <c r="F955" s="121" t="s">
        <v>147</v>
      </c>
      <c r="G955" s="122">
        <f>293-107.6-32.5-35.5-0.1</f>
        <v>117.30000000000001</v>
      </c>
      <c r="H955" s="126">
        <f>293-225-68</f>
        <v>0</v>
      </c>
      <c r="I955" s="126">
        <v>0</v>
      </c>
    </row>
    <row r="956" spans="1:9" ht="54.75" customHeight="1" x14ac:dyDescent="0.25">
      <c r="A956" s="59" t="s">
        <v>511</v>
      </c>
      <c r="B956" s="121" t="s">
        <v>447</v>
      </c>
      <c r="C956" s="121" t="s">
        <v>68</v>
      </c>
      <c r="D956" s="124" t="s">
        <v>150</v>
      </c>
      <c r="E956" s="121" t="s">
        <v>520</v>
      </c>
      <c r="F956" s="121" t="s">
        <v>13</v>
      </c>
      <c r="G956" s="122">
        <f>G957</f>
        <v>6.1999999999999922</v>
      </c>
      <c r="H956" s="122">
        <f t="shared" ref="H956:I956" si="117">H957</f>
        <v>0</v>
      </c>
      <c r="I956" s="122">
        <f t="shared" si="117"/>
        <v>0</v>
      </c>
    </row>
    <row r="957" spans="1:9" ht="65.25" customHeight="1" x14ac:dyDescent="0.25">
      <c r="A957" s="59" t="s">
        <v>22</v>
      </c>
      <c r="B957" s="121" t="s">
        <v>447</v>
      </c>
      <c r="C957" s="121" t="s">
        <v>68</v>
      </c>
      <c r="D957" s="124" t="s">
        <v>150</v>
      </c>
      <c r="E957" s="121" t="s">
        <v>520</v>
      </c>
      <c r="F957" s="121" t="s">
        <v>23</v>
      </c>
      <c r="G957" s="122">
        <f>G958</f>
        <v>6.1999999999999922</v>
      </c>
      <c r="H957" s="122">
        <f t="shared" ref="H957:I957" si="118">H958</f>
        <v>0</v>
      </c>
      <c r="I957" s="122">
        <f t="shared" si="118"/>
        <v>0</v>
      </c>
    </row>
    <row r="958" spans="1:9" ht="17.25" customHeight="1" x14ac:dyDescent="0.25">
      <c r="A958" s="59" t="s">
        <v>146</v>
      </c>
      <c r="B958" s="121" t="s">
        <v>447</v>
      </c>
      <c r="C958" s="121" t="s">
        <v>68</v>
      </c>
      <c r="D958" s="124" t="s">
        <v>150</v>
      </c>
      <c r="E958" s="121" t="s">
        <v>520</v>
      </c>
      <c r="F958" s="121" t="s">
        <v>147</v>
      </c>
      <c r="G958" s="122">
        <f>97.6-63.1-19.1-5.6-1.7-1.5-0.4</f>
        <v>6.1999999999999922</v>
      </c>
      <c r="H958" s="126">
        <f>97.6-75-22.6</f>
        <v>0</v>
      </c>
      <c r="I958" s="126">
        <v>0</v>
      </c>
    </row>
    <row r="959" spans="1:9" ht="26.25" customHeight="1" x14ac:dyDescent="0.25">
      <c r="A959" s="59" t="s">
        <v>32</v>
      </c>
      <c r="B959" s="121" t="s">
        <v>447</v>
      </c>
      <c r="C959" s="121" t="s">
        <v>68</v>
      </c>
      <c r="D959" s="124" t="s">
        <v>150</v>
      </c>
      <c r="E959" s="121" t="s">
        <v>316</v>
      </c>
      <c r="F959" s="121" t="s">
        <v>33</v>
      </c>
      <c r="G959" s="127">
        <f>G960</f>
        <v>1.0999999999999996</v>
      </c>
      <c r="H959" s="128">
        <v>0</v>
      </c>
      <c r="I959" s="128">
        <v>0</v>
      </c>
    </row>
    <row r="960" spans="1:9" ht="26.25" customHeight="1" x14ac:dyDescent="0.25">
      <c r="A960" s="59" t="s">
        <v>34</v>
      </c>
      <c r="B960" s="121" t="s">
        <v>447</v>
      </c>
      <c r="C960" s="121" t="s">
        <v>68</v>
      </c>
      <c r="D960" s="124" t="s">
        <v>150</v>
      </c>
      <c r="E960" s="121" t="s">
        <v>316</v>
      </c>
      <c r="F960" s="121" t="s">
        <v>35</v>
      </c>
      <c r="G960" s="127">
        <f>10-8.9</f>
        <v>1.0999999999999996</v>
      </c>
      <c r="H960" s="128">
        <v>0</v>
      </c>
      <c r="I960" s="128">
        <v>0</v>
      </c>
    </row>
    <row r="961" spans="1:9" ht="44.25" hidden="1" customHeight="1" x14ac:dyDescent="0.25">
      <c r="A961" s="59" t="s">
        <v>473</v>
      </c>
      <c r="B961" s="121" t="s">
        <v>447</v>
      </c>
      <c r="C961" s="121" t="s">
        <v>68</v>
      </c>
      <c r="D961" s="124" t="s">
        <v>150</v>
      </c>
      <c r="E961" s="121" t="s">
        <v>507</v>
      </c>
      <c r="F961" s="121" t="s">
        <v>13</v>
      </c>
      <c r="G961" s="122">
        <f>G962</f>
        <v>0</v>
      </c>
      <c r="H961" s="122">
        <f t="shared" ref="H961:I962" si="119">H962</f>
        <v>0</v>
      </c>
      <c r="I961" s="122">
        <f t="shared" si="119"/>
        <v>0</v>
      </c>
    </row>
    <row r="962" spans="1:9" ht="75" hidden="1" customHeight="1" x14ac:dyDescent="0.25">
      <c r="A962" s="59" t="s">
        <v>22</v>
      </c>
      <c r="B962" s="121" t="s">
        <v>447</v>
      </c>
      <c r="C962" s="121" t="s">
        <v>68</v>
      </c>
      <c r="D962" s="124" t="s">
        <v>150</v>
      </c>
      <c r="E962" s="121" t="s">
        <v>507</v>
      </c>
      <c r="F962" s="121" t="s">
        <v>23</v>
      </c>
      <c r="G962" s="122">
        <f>G963</f>
        <v>0</v>
      </c>
      <c r="H962" s="122">
        <f t="shared" si="119"/>
        <v>0</v>
      </c>
      <c r="I962" s="122">
        <f t="shared" si="119"/>
        <v>0</v>
      </c>
    </row>
    <row r="963" spans="1:9" ht="26.25" hidden="1" customHeight="1" x14ac:dyDescent="0.25">
      <c r="A963" s="59" t="s">
        <v>146</v>
      </c>
      <c r="B963" s="121" t="s">
        <v>447</v>
      </c>
      <c r="C963" s="121" t="s">
        <v>68</v>
      </c>
      <c r="D963" s="124" t="s">
        <v>150</v>
      </c>
      <c r="E963" s="121" t="s">
        <v>507</v>
      </c>
      <c r="F963" s="121" t="s">
        <v>147</v>
      </c>
      <c r="G963" s="122">
        <f>2.6-2-0.6</f>
        <v>0</v>
      </c>
      <c r="H963" s="128"/>
      <c r="I963" s="128"/>
    </row>
    <row r="964" spans="1:9" ht="35.25" hidden="1" customHeight="1" x14ac:dyDescent="0.25">
      <c r="A964" s="59" t="s">
        <v>470</v>
      </c>
      <c r="B964" s="121" t="s">
        <v>447</v>
      </c>
      <c r="C964" s="121" t="s">
        <v>68</v>
      </c>
      <c r="D964" s="124" t="s">
        <v>150</v>
      </c>
      <c r="E964" s="121" t="s">
        <v>508</v>
      </c>
      <c r="F964" s="121" t="s">
        <v>13</v>
      </c>
      <c r="G964" s="122">
        <f>G965</f>
        <v>0</v>
      </c>
      <c r="H964" s="122">
        <f t="shared" ref="H964:I965" si="120">H965</f>
        <v>0</v>
      </c>
      <c r="I964" s="122">
        <f t="shared" si="120"/>
        <v>0</v>
      </c>
    </row>
    <row r="965" spans="1:9" ht="72" hidden="1" customHeight="1" x14ac:dyDescent="0.25">
      <c r="A965" s="59" t="s">
        <v>22</v>
      </c>
      <c r="B965" s="121" t="s">
        <v>447</v>
      </c>
      <c r="C965" s="121" t="s">
        <v>68</v>
      </c>
      <c r="D965" s="124" t="s">
        <v>150</v>
      </c>
      <c r="E965" s="121" t="s">
        <v>508</v>
      </c>
      <c r="F965" s="121" t="s">
        <v>23</v>
      </c>
      <c r="G965" s="122">
        <f>G966</f>
        <v>0</v>
      </c>
      <c r="H965" s="122">
        <f t="shared" si="120"/>
        <v>0</v>
      </c>
      <c r="I965" s="122">
        <f t="shared" si="120"/>
        <v>0</v>
      </c>
    </row>
    <row r="966" spans="1:9" ht="25.5" hidden="1" customHeight="1" x14ac:dyDescent="0.25">
      <c r="A966" s="59" t="s">
        <v>146</v>
      </c>
      <c r="B966" s="121" t="s">
        <v>447</v>
      </c>
      <c r="C966" s="121" t="s">
        <v>68</v>
      </c>
      <c r="D966" s="124" t="s">
        <v>150</v>
      </c>
      <c r="E966" s="121" t="s">
        <v>508</v>
      </c>
      <c r="F966" s="121" t="s">
        <v>147</v>
      </c>
      <c r="G966" s="122">
        <f>50.3-38.6-11.7</f>
        <v>0</v>
      </c>
      <c r="H966" s="128">
        <v>0</v>
      </c>
      <c r="I966" s="128">
        <v>0</v>
      </c>
    </row>
    <row r="967" spans="1:9" ht="42.75" hidden="1" customHeight="1" x14ac:dyDescent="0.25">
      <c r="A967" s="59" t="s">
        <v>468</v>
      </c>
      <c r="B967" s="121" t="s">
        <v>447</v>
      </c>
      <c r="C967" s="121" t="s">
        <v>68</v>
      </c>
      <c r="D967" s="124" t="s">
        <v>150</v>
      </c>
      <c r="E967" s="121" t="s">
        <v>509</v>
      </c>
      <c r="F967" s="121" t="s">
        <v>13</v>
      </c>
      <c r="G967" s="122">
        <f>G968</f>
        <v>0</v>
      </c>
      <c r="H967" s="128">
        <v>0</v>
      </c>
      <c r="I967" s="128">
        <v>0</v>
      </c>
    </row>
    <row r="968" spans="1:9" ht="25.5" hidden="1" customHeight="1" x14ac:dyDescent="0.25">
      <c r="A968" s="59" t="s">
        <v>32</v>
      </c>
      <c r="B968" s="121" t="s">
        <v>447</v>
      </c>
      <c r="C968" s="121" t="s">
        <v>68</v>
      </c>
      <c r="D968" s="124" t="s">
        <v>150</v>
      </c>
      <c r="E968" s="121" t="s">
        <v>509</v>
      </c>
      <c r="F968" s="121" t="s">
        <v>33</v>
      </c>
      <c r="G968" s="122">
        <f>G969</f>
        <v>0</v>
      </c>
      <c r="H968" s="128">
        <v>0</v>
      </c>
      <c r="I968" s="128">
        <v>0</v>
      </c>
    </row>
    <row r="969" spans="1:9" ht="30" hidden="1" customHeight="1" x14ac:dyDescent="0.25">
      <c r="A969" s="59" t="s">
        <v>34</v>
      </c>
      <c r="B969" s="121" t="s">
        <v>447</v>
      </c>
      <c r="C969" s="121" t="s">
        <v>68</v>
      </c>
      <c r="D969" s="124" t="s">
        <v>150</v>
      </c>
      <c r="E969" s="121" t="s">
        <v>509</v>
      </c>
      <c r="F969" s="121" t="s">
        <v>35</v>
      </c>
      <c r="G969" s="122"/>
      <c r="H969" s="128"/>
      <c r="I969" s="128"/>
    </row>
    <row r="970" spans="1:9" ht="20.25" customHeight="1" x14ac:dyDescent="0.25">
      <c r="A970" s="59" t="s">
        <v>375</v>
      </c>
      <c r="B970" s="121" t="s">
        <v>447</v>
      </c>
      <c r="C970" s="121" t="s">
        <v>68</v>
      </c>
      <c r="D970" s="124" t="s">
        <v>150</v>
      </c>
      <c r="E970" s="121" t="s">
        <v>316</v>
      </c>
      <c r="F970" s="121" t="s">
        <v>376</v>
      </c>
      <c r="G970" s="122">
        <f>G971</f>
        <v>47.6</v>
      </c>
      <c r="H970" s="128">
        <v>0</v>
      </c>
      <c r="I970" s="128">
        <v>0</v>
      </c>
    </row>
    <row r="971" spans="1:9" ht="30" customHeight="1" x14ac:dyDescent="0.25">
      <c r="A971" s="59" t="s">
        <v>621</v>
      </c>
      <c r="B971" s="121" t="s">
        <v>447</v>
      </c>
      <c r="C971" s="121" t="s">
        <v>68</v>
      </c>
      <c r="D971" s="124" t="s">
        <v>150</v>
      </c>
      <c r="E971" s="121" t="s">
        <v>316</v>
      </c>
      <c r="F971" s="121" t="s">
        <v>620</v>
      </c>
      <c r="G971" s="122">
        <f>48.7-1.1</f>
        <v>47.6</v>
      </c>
      <c r="H971" s="128">
        <v>0</v>
      </c>
      <c r="I971" s="128">
        <v>0</v>
      </c>
    </row>
    <row r="972" spans="1:9" ht="30" hidden="1" customHeight="1" x14ac:dyDescent="0.25">
      <c r="A972" s="59"/>
      <c r="B972" s="121"/>
      <c r="C972" s="121"/>
      <c r="D972" s="124"/>
      <c r="E972" s="121"/>
      <c r="F972" s="121"/>
      <c r="G972" s="122"/>
      <c r="H972" s="128"/>
      <c r="I972" s="128"/>
    </row>
    <row r="973" spans="1:9" ht="30" hidden="1" customHeight="1" x14ac:dyDescent="0.25">
      <c r="A973" s="59" t="s">
        <v>611</v>
      </c>
      <c r="B973" s="121" t="s">
        <v>447</v>
      </c>
      <c r="C973" s="121" t="s">
        <v>68</v>
      </c>
      <c r="D973" s="124" t="s">
        <v>150</v>
      </c>
      <c r="E973" s="121" t="s">
        <v>799</v>
      </c>
      <c r="F973" s="121" t="s">
        <v>13</v>
      </c>
      <c r="G973" s="122">
        <f>G974</f>
        <v>0</v>
      </c>
      <c r="H973" s="128">
        <v>0</v>
      </c>
      <c r="I973" s="128">
        <v>0</v>
      </c>
    </row>
    <row r="974" spans="1:9" ht="72.75" hidden="1" customHeight="1" x14ac:dyDescent="0.25">
      <c r="A974" s="59" t="s">
        <v>22</v>
      </c>
      <c r="B974" s="121" t="s">
        <v>447</v>
      </c>
      <c r="C974" s="121" t="s">
        <v>68</v>
      </c>
      <c r="D974" s="124" t="s">
        <v>150</v>
      </c>
      <c r="E974" s="121" t="s">
        <v>799</v>
      </c>
      <c r="F974" s="121" t="s">
        <v>23</v>
      </c>
      <c r="G974" s="122">
        <f>G975</f>
        <v>0</v>
      </c>
      <c r="H974" s="128">
        <v>0</v>
      </c>
      <c r="I974" s="128">
        <v>0</v>
      </c>
    </row>
    <row r="975" spans="1:9" ht="23.25" hidden="1" customHeight="1" x14ac:dyDescent="0.25">
      <c r="A975" s="59" t="s">
        <v>146</v>
      </c>
      <c r="B975" s="121" t="s">
        <v>447</v>
      </c>
      <c r="C975" s="121" t="s">
        <v>68</v>
      </c>
      <c r="D975" s="124" t="s">
        <v>150</v>
      </c>
      <c r="E975" s="121" t="s">
        <v>799</v>
      </c>
      <c r="F975" s="121" t="s">
        <v>147</v>
      </c>
      <c r="G975" s="122">
        <f>20.2+6.1-20.2-6.1</f>
        <v>0</v>
      </c>
      <c r="H975" s="128">
        <v>0</v>
      </c>
      <c r="I975" s="128">
        <v>0</v>
      </c>
    </row>
    <row r="976" spans="1:9" ht="45" customHeight="1" x14ac:dyDescent="0.25">
      <c r="A976" s="59" t="s">
        <v>317</v>
      </c>
      <c r="B976" s="121" t="s">
        <v>447</v>
      </c>
      <c r="C976" s="121" t="s">
        <v>68</v>
      </c>
      <c r="D976" s="124" t="s">
        <v>150</v>
      </c>
      <c r="E976" s="121" t="s">
        <v>318</v>
      </c>
      <c r="F976" s="121" t="s">
        <v>13</v>
      </c>
      <c r="G976" s="122">
        <f>G977</f>
        <v>22.2</v>
      </c>
      <c r="H976" s="122">
        <f t="shared" ref="H976:I978" si="121">H977</f>
        <v>0</v>
      </c>
      <c r="I976" s="122">
        <f t="shared" si="121"/>
        <v>0</v>
      </c>
    </row>
    <row r="977" spans="1:9" ht="31.5" customHeight="1" x14ac:dyDescent="0.25">
      <c r="A977" s="59" t="s">
        <v>144</v>
      </c>
      <c r="B977" s="121" t="s">
        <v>447</v>
      </c>
      <c r="C977" s="121" t="s">
        <v>68</v>
      </c>
      <c r="D977" s="124" t="s">
        <v>150</v>
      </c>
      <c r="E977" s="121" t="s">
        <v>319</v>
      </c>
      <c r="F977" s="121" t="s">
        <v>13</v>
      </c>
      <c r="G977" s="122">
        <f>G978</f>
        <v>22.2</v>
      </c>
      <c r="H977" s="122">
        <f t="shared" si="121"/>
        <v>0</v>
      </c>
      <c r="I977" s="122">
        <f t="shared" si="121"/>
        <v>0</v>
      </c>
    </row>
    <row r="978" spans="1:9" ht="30.75" customHeight="1" x14ac:dyDescent="0.25">
      <c r="A978" s="59" t="s">
        <v>32</v>
      </c>
      <c r="B978" s="121" t="s">
        <v>447</v>
      </c>
      <c r="C978" s="121" t="s">
        <v>68</v>
      </c>
      <c r="D978" s="124" t="s">
        <v>150</v>
      </c>
      <c r="E978" s="121" t="s">
        <v>319</v>
      </c>
      <c r="F978" s="121" t="s">
        <v>33</v>
      </c>
      <c r="G978" s="122">
        <f>G979</f>
        <v>22.2</v>
      </c>
      <c r="H978" s="122">
        <f t="shared" si="121"/>
        <v>0</v>
      </c>
      <c r="I978" s="122">
        <f t="shared" si="121"/>
        <v>0</v>
      </c>
    </row>
    <row r="979" spans="1:9" ht="26.25" customHeight="1" x14ac:dyDescent="0.25">
      <c r="A979" s="59" t="s">
        <v>34</v>
      </c>
      <c r="B979" s="121" t="s">
        <v>447</v>
      </c>
      <c r="C979" s="121" t="s">
        <v>68</v>
      </c>
      <c r="D979" s="124" t="s">
        <v>150</v>
      </c>
      <c r="E979" s="121" t="s">
        <v>319</v>
      </c>
      <c r="F979" s="121" t="s">
        <v>35</v>
      </c>
      <c r="G979" s="122">
        <f>51.5-29.3</f>
        <v>22.2</v>
      </c>
      <c r="H979" s="122">
        <v>0</v>
      </c>
      <c r="I979" s="122">
        <v>0</v>
      </c>
    </row>
    <row r="980" spans="1:9" ht="26.25" customHeight="1" x14ac:dyDescent="0.25">
      <c r="A980" s="59" t="s">
        <v>320</v>
      </c>
      <c r="B980" s="121" t="s">
        <v>447</v>
      </c>
      <c r="C980" s="121" t="s">
        <v>68</v>
      </c>
      <c r="D980" s="124" t="s">
        <v>150</v>
      </c>
      <c r="E980" s="121" t="s">
        <v>321</v>
      </c>
      <c r="F980" s="121" t="s">
        <v>13</v>
      </c>
      <c r="G980" s="122">
        <f>G981+G984+G1012</f>
        <v>287.7</v>
      </c>
      <c r="H980" s="122">
        <f>H981+H984</f>
        <v>0</v>
      </c>
      <c r="I980" s="122">
        <f>I981+I984</f>
        <v>0</v>
      </c>
    </row>
    <row r="981" spans="1:9" ht="26.25" customHeight="1" x14ac:dyDescent="0.25">
      <c r="A981" s="59" t="s">
        <v>144</v>
      </c>
      <c r="B981" s="121" t="s">
        <v>447</v>
      </c>
      <c r="C981" s="121" t="s">
        <v>68</v>
      </c>
      <c r="D981" s="124" t="s">
        <v>150</v>
      </c>
      <c r="E981" s="121" t="s">
        <v>322</v>
      </c>
      <c r="F981" s="121" t="s">
        <v>13</v>
      </c>
      <c r="G981" s="122">
        <f t="shared" ref="G981:I982" si="122">G982</f>
        <v>261.39999999999998</v>
      </c>
      <c r="H981" s="122">
        <f t="shared" si="122"/>
        <v>0</v>
      </c>
      <c r="I981" s="122">
        <f t="shared" si="122"/>
        <v>0</v>
      </c>
    </row>
    <row r="982" spans="1:9" ht="26.25" customHeight="1" x14ac:dyDescent="0.25">
      <c r="A982" s="59" t="s">
        <v>32</v>
      </c>
      <c r="B982" s="121" t="s">
        <v>447</v>
      </c>
      <c r="C982" s="121" t="s">
        <v>68</v>
      </c>
      <c r="D982" s="124" t="s">
        <v>150</v>
      </c>
      <c r="E982" s="121" t="s">
        <v>322</v>
      </c>
      <c r="F982" s="121" t="s">
        <v>33</v>
      </c>
      <c r="G982" s="122">
        <f t="shared" si="122"/>
        <v>261.39999999999998</v>
      </c>
      <c r="H982" s="122">
        <f t="shared" si="122"/>
        <v>0</v>
      </c>
      <c r="I982" s="122">
        <f t="shared" si="122"/>
        <v>0</v>
      </c>
    </row>
    <row r="983" spans="1:9" ht="26.25" customHeight="1" x14ac:dyDescent="0.25">
      <c r="A983" s="59" t="s">
        <v>34</v>
      </c>
      <c r="B983" s="121" t="s">
        <v>447</v>
      </c>
      <c r="C983" s="121" t="s">
        <v>68</v>
      </c>
      <c r="D983" s="124" t="s">
        <v>150</v>
      </c>
      <c r="E983" s="121" t="s">
        <v>322</v>
      </c>
      <c r="F983" s="121" t="s">
        <v>35</v>
      </c>
      <c r="G983" s="122">
        <f>392.7-53.2+53.2+4-82.2-53.1</f>
        <v>261.39999999999998</v>
      </c>
      <c r="H983" s="122">
        <f>231.7-231.7</f>
        <v>0</v>
      </c>
      <c r="I983" s="122">
        <v>0</v>
      </c>
    </row>
    <row r="984" spans="1:9" ht="52.5" customHeight="1" x14ac:dyDescent="0.25">
      <c r="A984" s="59" t="s">
        <v>142</v>
      </c>
      <c r="B984" s="121" t="s">
        <v>447</v>
      </c>
      <c r="C984" s="121" t="s">
        <v>68</v>
      </c>
      <c r="D984" s="124" t="s">
        <v>150</v>
      </c>
      <c r="E984" s="121" t="s">
        <v>323</v>
      </c>
      <c r="F984" s="121" t="s">
        <v>13</v>
      </c>
      <c r="G984" s="122">
        <f t="shared" ref="G984:I985" si="123">G985</f>
        <v>26.3</v>
      </c>
      <c r="H984" s="122">
        <f t="shared" si="123"/>
        <v>0</v>
      </c>
      <c r="I984" s="122">
        <f t="shared" si="123"/>
        <v>0</v>
      </c>
    </row>
    <row r="985" spans="1:9" s="9" customFormat="1" ht="18.75" customHeight="1" x14ac:dyDescent="0.25">
      <c r="A985" s="59" t="s">
        <v>36</v>
      </c>
      <c r="B985" s="121" t="s">
        <v>447</v>
      </c>
      <c r="C985" s="121" t="s">
        <v>68</v>
      </c>
      <c r="D985" s="124" t="s">
        <v>150</v>
      </c>
      <c r="E985" s="121" t="s">
        <v>323</v>
      </c>
      <c r="F985" s="121" t="s">
        <v>37</v>
      </c>
      <c r="G985" s="122">
        <f t="shared" si="123"/>
        <v>26.3</v>
      </c>
      <c r="H985" s="122">
        <f t="shared" si="123"/>
        <v>0</v>
      </c>
      <c r="I985" s="122">
        <f t="shared" si="123"/>
        <v>0</v>
      </c>
    </row>
    <row r="986" spans="1:9" s="9" customFormat="1" ht="15" x14ac:dyDescent="0.25">
      <c r="A986" s="59" t="s">
        <v>38</v>
      </c>
      <c r="B986" s="121" t="s">
        <v>447</v>
      </c>
      <c r="C986" s="121" t="s">
        <v>68</v>
      </c>
      <c r="D986" s="124" t="s">
        <v>150</v>
      </c>
      <c r="E986" s="121" t="s">
        <v>323</v>
      </c>
      <c r="F986" s="121" t="s">
        <v>39</v>
      </c>
      <c r="G986" s="122">
        <f>40-13.7</f>
        <v>26.3</v>
      </c>
      <c r="H986" s="122">
        <f>46.6-46.6</f>
        <v>0</v>
      </c>
      <c r="I986" s="122">
        <v>0</v>
      </c>
    </row>
    <row r="987" spans="1:9" s="9" customFormat="1" ht="26.25" hidden="1" x14ac:dyDescent="0.25">
      <c r="A987" s="59" t="s">
        <v>411</v>
      </c>
      <c r="B987" s="121" t="s">
        <v>447</v>
      </c>
      <c r="C987" s="121" t="s">
        <v>68</v>
      </c>
      <c r="D987" s="121" t="s">
        <v>15</v>
      </c>
      <c r="E987" s="121" t="s">
        <v>412</v>
      </c>
      <c r="F987" s="121" t="s">
        <v>13</v>
      </c>
      <c r="G987" s="122">
        <f>G988</f>
        <v>0</v>
      </c>
      <c r="H987" s="120"/>
      <c r="I987" s="120"/>
    </row>
    <row r="988" spans="1:9" s="9" customFormat="1" ht="26.25" hidden="1" x14ac:dyDescent="0.25">
      <c r="A988" s="59" t="s">
        <v>410</v>
      </c>
      <c r="B988" s="121" t="s">
        <v>447</v>
      </c>
      <c r="C988" s="121" t="s">
        <v>68</v>
      </c>
      <c r="D988" s="121" t="s">
        <v>15</v>
      </c>
      <c r="E988" s="121" t="s">
        <v>412</v>
      </c>
      <c r="F988" s="121" t="s">
        <v>33</v>
      </c>
      <c r="G988" s="122">
        <f>G989</f>
        <v>0</v>
      </c>
      <c r="H988" s="120"/>
      <c r="I988" s="120"/>
    </row>
    <row r="989" spans="1:9" s="9" customFormat="1" ht="26.25" hidden="1" x14ac:dyDescent="0.25">
      <c r="A989" s="59" t="s">
        <v>161</v>
      </c>
      <c r="B989" s="121" t="s">
        <v>447</v>
      </c>
      <c r="C989" s="121" t="s">
        <v>68</v>
      </c>
      <c r="D989" s="121" t="s">
        <v>15</v>
      </c>
      <c r="E989" s="121" t="s">
        <v>412</v>
      </c>
      <c r="F989" s="121" t="s">
        <v>35</v>
      </c>
      <c r="G989" s="122">
        <v>0</v>
      </c>
      <c r="H989" s="120"/>
      <c r="I989" s="120"/>
    </row>
    <row r="990" spans="1:9" ht="39" hidden="1" x14ac:dyDescent="0.25">
      <c r="A990" s="59" t="s">
        <v>413</v>
      </c>
      <c r="B990" s="121" t="s">
        <v>447</v>
      </c>
      <c r="C990" s="121" t="s">
        <v>68</v>
      </c>
      <c r="D990" s="121" t="s">
        <v>15</v>
      </c>
      <c r="E990" s="121" t="s">
        <v>414</v>
      </c>
      <c r="F990" s="121" t="s">
        <v>13</v>
      </c>
      <c r="G990" s="122">
        <f>G991</f>
        <v>0</v>
      </c>
      <c r="H990" s="120"/>
      <c r="I990" s="120"/>
    </row>
    <row r="991" spans="1:9" ht="26.25" hidden="1" x14ac:dyDescent="0.25">
      <c r="A991" s="59" t="s">
        <v>415</v>
      </c>
      <c r="B991" s="121" t="s">
        <v>447</v>
      </c>
      <c r="C991" s="121" t="s">
        <v>68</v>
      </c>
      <c r="D991" s="121" t="s">
        <v>15</v>
      </c>
      <c r="E991" s="121" t="s">
        <v>414</v>
      </c>
      <c r="F991" s="121" t="s">
        <v>13</v>
      </c>
      <c r="G991" s="122">
        <f>G992</f>
        <v>0</v>
      </c>
      <c r="H991" s="120"/>
      <c r="I991" s="120"/>
    </row>
    <row r="992" spans="1:9" ht="64.5" hidden="1" x14ac:dyDescent="0.25">
      <c r="A992" s="59" t="s">
        <v>22</v>
      </c>
      <c r="B992" s="121" t="s">
        <v>447</v>
      </c>
      <c r="C992" s="121" t="s">
        <v>68</v>
      </c>
      <c r="D992" s="121" t="s">
        <v>15</v>
      </c>
      <c r="E992" s="121" t="s">
        <v>414</v>
      </c>
      <c r="F992" s="121" t="s">
        <v>23</v>
      </c>
      <c r="G992" s="122">
        <f>G993</f>
        <v>0</v>
      </c>
      <c r="H992" s="120"/>
      <c r="I992" s="120"/>
    </row>
    <row r="993" spans="1:9" ht="15" hidden="1" x14ac:dyDescent="0.25">
      <c r="A993" s="59" t="s">
        <v>416</v>
      </c>
      <c r="B993" s="121" t="s">
        <v>447</v>
      </c>
      <c r="C993" s="121" t="s">
        <v>68</v>
      </c>
      <c r="D993" s="121" t="s">
        <v>15</v>
      </c>
      <c r="E993" s="121" t="s">
        <v>414</v>
      </c>
      <c r="F993" s="121" t="s">
        <v>147</v>
      </c>
      <c r="G993" s="122">
        <f>30-30</f>
        <v>0</v>
      </c>
      <c r="H993" s="120"/>
      <c r="I993" s="120"/>
    </row>
    <row r="994" spans="1:9" ht="51.75" hidden="1" x14ac:dyDescent="0.25">
      <c r="A994" s="59" t="s">
        <v>417</v>
      </c>
      <c r="B994" s="121" t="s">
        <v>447</v>
      </c>
      <c r="C994" s="121" t="s">
        <v>68</v>
      </c>
      <c r="D994" s="121" t="s">
        <v>15</v>
      </c>
      <c r="E994" s="121" t="s">
        <v>333</v>
      </c>
      <c r="F994" s="121" t="s">
        <v>13</v>
      </c>
      <c r="G994" s="122">
        <f>G995</f>
        <v>0</v>
      </c>
      <c r="H994" s="120"/>
      <c r="I994" s="120"/>
    </row>
    <row r="995" spans="1:9" ht="26.25" hidden="1" x14ac:dyDescent="0.25">
      <c r="A995" s="59" t="s">
        <v>410</v>
      </c>
      <c r="B995" s="121" t="s">
        <v>447</v>
      </c>
      <c r="C995" s="121" t="s">
        <v>68</v>
      </c>
      <c r="D995" s="121" t="s">
        <v>15</v>
      </c>
      <c r="E995" s="121" t="s">
        <v>333</v>
      </c>
      <c r="F995" s="121" t="s">
        <v>33</v>
      </c>
      <c r="G995" s="122">
        <f>G996</f>
        <v>0</v>
      </c>
      <c r="H995" s="120"/>
      <c r="I995" s="120"/>
    </row>
    <row r="996" spans="1:9" ht="26.25" hidden="1" x14ac:dyDescent="0.25">
      <c r="A996" s="59" t="s">
        <v>161</v>
      </c>
      <c r="B996" s="121" t="s">
        <v>447</v>
      </c>
      <c r="C996" s="121" t="s">
        <v>68</v>
      </c>
      <c r="D996" s="121" t="s">
        <v>15</v>
      </c>
      <c r="E996" s="121" t="s">
        <v>333</v>
      </c>
      <c r="F996" s="121" t="s">
        <v>35</v>
      </c>
      <c r="G996" s="122">
        <v>0</v>
      </c>
      <c r="H996" s="120"/>
      <c r="I996" s="120"/>
    </row>
    <row r="997" spans="1:9" ht="39" hidden="1" x14ac:dyDescent="0.25">
      <c r="A997" s="123" t="s">
        <v>565</v>
      </c>
      <c r="B997" s="121" t="s">
        <v>447</v>
      </c>
      <c r="C997" s="121" t="s">
        <v>68</v>
      </c>
      <c r="D997" s="124" t="s">
        <v>150</v>
      </c>
      <c r="E997" s="121" t="s">
        <v>563</v>
      </c>
      <c r="F997" s="121" t="s">
        <v>13</v>
      </c>
      <c r="G997" s="122">
        <v>0</v>
      </c>
      <c r="H997" s="122">
        <v>0</v>
      </c>
      <c r="I997" s="122">
        <f>I998+I1003+I1006+I1009</f>
        <v>9.2370555648813024E-14</v>
      </c>
    </row>
    <row r="998" spans="1:9" ht="26.25" hidden="1" x14ac:dyDescent="0.25">
      <c r="A998" s="59" t="s">
        <v>144</v>
      </c>
      <c r="B998" s="121" t="s">
        <v>447</v>
      </c>
      <c r="C998" s="121" t="s">
        <v>68</v>
      </c>
      <c r="D998" s="124" t="s">
        <v>150</v>
      </c>
      <c r="E998" s="121" t="s">
        <v>566</v>
      </c>
      <c r="F998" s="121" t="s">
        <v>13</v>
      </c>
      <c r="G998" s="122">
        <v>0</v>
      </c>
      <c r="H998" s="122">
        <v>0</v>
      </c>
      <c r="I998" s="122">
        <f>I999+I1001</f>
        <v>9.2370555648813024E-14</v>
      </c>
    </row>
    <row r="999" spans="1:9" ht="64.5" hidden="1" x14ac:dyDescent="0.25">
      <c r="A999" s="59" t="s">
        <v>22</v>
      </c>
      <c r="B999" s="121" t="s">
        <v>447</v>
      </c>
      <c r="C999" s="121" t="s">
        <v>68</v>
      </c>
      <c r="D999" s="124" t="s">
        <v>150</v>
      </c>
      <c r="E999" s="121" t="s">
        <v>566</v>
      </c>
      <c r="F999" s="121" t="s">
        <v>23</v>
      </c>
      <c r="G999" s="122">
        <v>0</v>
      </c>
      <c r="H999" s="122">
        <v>0</v>
      </c>
      <c r="I999" s="122">
        <f>I1000</f>
        <v>9.2370555648813024E-14</v>
      </c>
    </row>
    <row r="1000" spans="1:9" ht="15" hidden="1" x14ac:dyDescent="0.25">
      <c r="A1000" s="59" t="s">
        <v>146</v>
      </c>
      <c r="B1000" s="121" t="s">
        <v>447</v>
      </c>
      <c r="C1000" s="121" t="s">
        <v>68</v>
      </c>
      <c r="D1000" s="124" t="s">
        <v>150</v>
      </c>
      <c r="E1000" s="121" t="s">
        <v>566</v>
      </c>
      <c r="F1000" s="121" t="s">
        <v>147</v>
      </c>
      <c r="G1000" s="122">
        <v>0</v>
      </c>
      <c r="H1000" s="122">
        <v>0</v>
      </c>
      <c r="I1000" s="122">
        <f>2032.4-1629.5-8.4-492.1+75+22.6</f>
        <v>9.2370555648813024E-14</v>
      </c>
    </row>
    <row r="1001" spans="1:9" ht="26.25" hidden="1" x14ac:dyDescent="0.25">
      <c r="A1001" s="59" t="s">
        <v>32</v>
      </c>
      <c r="B1001" s="121" t="s">
        <v>447</v>
      </c>
      <c r="C1001" s="121" t="s">
        <v>68</v>
      </c>
      <c r="D1001" s="124" t="s">
        <v>150</v>
      </c>
      <c r="E1001" s="121" t="s">
        <v>566</v>
      </c>
      <c r="F1001" s="121" t="s">
        <v>33</v>
      </c>
      <c r="G1001" s="122">
        <v>0</v>
      </c>
      <c r="H1001" s="122">
        <v>0</v>
      </c>
      <c r="I1001" s="122">
        <f>I1002</f>
        <v>0</v>
      </c>
    </row>
    <row r="1002" spans="1:9" ht="26.25" hidden="1" x14ac:dyDescent="0.25">
      <c r="A1002" s="59" t="s">
        <v>34</v>
      </c>
      <c r="B1002" s="121" t="s">
        <v>447</v>
      </c>
      <c r="C1002" s="121" t="s">
        <v>68</v>
      </c>
      <c r="D1002" s="124" t="s">
        <v>150</v>
      </c>
      <c r="E1002" s="121" t="s">
        <v>566</v>
      </c>
      <c r="F1002" s="121" t="s">
        <v>35</v>
      </c>
      <c r="G1002" s="122">
        <v>0</v>
      </c>
      <c r="H1002" s="122">
        <v>0</v>
      </c>
      <c r="I1002" s="122">
        <f>131-131</f>
        <v>0</v>
      </c>
    </row>
    <row r="1003" spans="1:9" ht="51.75" hidden="1" x14ac:dyDescent="0.25">
      <c r="A1003" s="59" t="s">
        <v>142</v>
      </c>
      <c r="B1003" s="121" t="s">
        <v>447</v>
      </c>
      <c r="C1003" s="121" t="s">
        <v>68</v>
      </c>
      <c r="D1003" s="124" t="s">
        <v>150</v>
      </c>
      <c r="E1003" s="121" t="s">
        <v>583</v>
      </c>
      <c r="F1003" s="121" t="s">
        <v>13</v>
      </c>
      <c r="G1003" s="122">
        <v>0</v>
      </c>
      <c r="H1003" s="122">
        <v>0</v>
      </c>
      <c r="I1003" s="122">
        <f>I1004</f>
        <v>0</v>
      </c>
    </row>
    <row r="1004" spans="1:9" ht="15" hidden="1" x14ac:dyDescent="0.25">
      <c r="A1004" s="59" t="s">
        <v>36</v>
      </c>
      <c r="B1004" s="121" t="s">
        <v>447</v>
      </c>
      <c r="C1004" s="121" t="s">
        <v>68</v>
      </c>
      <c r="D1004" s="124" t="s">
        <v>150</v>
      </c>
      <c r="E1004" s="121" t="s">
        <v>583</v>
      </c>
      <c r="F1004" s="121" t="s">
        <v>37</v>
      </c>
      <c r="G1004" s="122">
        <v>0</v>
      </c>
      <c r="H1004" s="122">
        <v>0</v>
      </c>
      <c r="I1004" s="122">
        <f>I1005</f>
        <v>0</v>
      </c>
    </row>
    <row r="1005" spans="1:9" ht="15" hidden="1" x14ac:dyDescent="0.25">
      <c r="A1005" s="59" t="s">
        <v>38</v>
      </c>
      <c r="B1005" s="121" t="s">
        <v>447</v>
      </c>
      <c r="C1005" s="121" t="s">
        <v>68</v>
      </c>
      <c r="D1005" s="124" t="s">
        <v>150</v>
      </c>
      <c r="E1005" s="121" t="s">
        <v>583</v>
      </c>
      <c r="F1005" s="121" t="s">
        <v>39</v>
      </c>
      <c r="G1005" s="122">
        <v>0</v>
      </c>
      <c r="H1005" s="122">
        <v>0</v>
      </c>
      <c r="I1005" s="122">
        <f>46.6-46.6</f>
        <v>0</v>
      </c>
    </row>
    <row r="1006" spans="1:9" ht="39" hidden="1" x14ac:dyDescent="0.25">
      <c r="A1006" s="59" t="s">
        <v>518</v>
      </c>
      <c r="B1006" s="121" t="s">
        <v>447</v>
      </c>
      <c r="C1006" s="121" t="s">
        <v>68</v>
      </c>
      <c r="D1006" s="121" t="s">
        <v>150</v>
      </c>
      <c r="E1006" s="121" t="s">
        <v>567</v>
      </c>
      <c r="F1006" s="121" t="s">
        <v>13</v>
      </c>
      <c r="G1006" s="122">
        <v>0</v>
      </c>
      <c r="H1006" s="122">
        <v>0</v>
      </c>
      <c r="I1006" s="122">
        <f>I1007</f>
        <v>0</v>
      </c>
    </row>
    <row r="1007" spans="1:9" ht="64.5" hidden="1" x14ac:dyDescent="0.25">
      <c r="A1007" s="59" t="s">
        <v>22</v>
      </c>
      <c r="B1007" s="121" t="s">
        <v>447</v>
      </c>
      <c r="C1007" s="121" t="s">
        <v>68</v>
      </c>
      <c r="D1007" s="121" t="s">
        <v>150</v>
      </c>
      <c r="E1007" s="121" t="s">
        <v>567</v>
      </c>
      <c r="F1007" s="121" t="s">
        <v>23</v>
      </c>
      <c r="G1007" s="122">
        <v>0</v>
      </c>
      <c r="H1007" s="122">
        <v>0</v>
      </c>
      <c r="I1007" s="122">
        <f>I1008</f>
        <v>0</v>
      </c>
    </row>
    <row r="1008" spans="1:9" ht="15" hidden="1" x14ac:dyDescent="0.25">
      <c r="A1008" s="59" t="s">
        <v>146</v>
      </c>
      <c r="B1008" s="121" t="s">
        <v>447</v>
      </c>
      <c r="C1008" s="121" t="s">
        <v>68</v>
      </c>
      <c r="D1008" s="121" t="s">
        <v>150</v>
      </c>
      <c r="E1008" s="121" t="s">
        <v>567</v>
      </c>
      <c r="F1008" s="121" t="s">
        <v>147</v>
      </c>
      <c r="G1008" s="122">
        <v>0</v>
      </c>
      <c r="H1008" s="122">
        <v>0</v>
      </c>
      <c r="I1008" s="122">
        <f>293-225-68</f>
        <v>0</v>
      </c>
    </row>
    <row r="1009" spans="1:9" ht="51.75" hidden="1" x14ac:dyDescent="0.25">
      <c r="A1009" s="59" t="s">
        <v>511</v>
      </c>
      <c r="B1009" s="121" t="s">
        <v>447</v>
      </c>
      <c r="C1009" s="121" t="s">
        <v>68</v>
      </c>
      <c r="D1009" s="121" t="s">
        <v>150</v>
      </c>
      <c r="E1009" s="121" t="s">
        <v>584</v>
      </c>
      <c r="F1009" s="121" t="s">
        <v>13</v>
      </c>
      <c r="G1009" s="122">
        <v>0</v>
      </c>
      <c r="H1009" s="122">
        <v>0</v>
      </c>
      <c r="I1009" s="122">
        <f>I1010</f>
        <v>0</v>
      </c>
    </row>
    <row r="1010" spans="1:9" ht="64.5" hidden="1" x14ac:dyDescent="0.25">
      <c r="A1010" s="59" t="s">
        <v>22</v>
      </c>
      <c r="B1010" s="121" t="s">
        <v>447</v>
      </c>
      <c r="C1010" s="121" t="s">
        <v>68</v>
      </c>
      <c r="D1010" s="121" t="s">
        <v>150</v>
      </c>
      <c r="E1010" s="121" t="s">
        <v>584</v>
      </c>
      <c r="F1010" s="121" t="s">
        <v>23</v>
      </c>
      <c r="G1010" s="122">
        <v>0</v>
      </c>
      <c r="H1010" s="122">
        <v>0</v>
      </c>
      <c r="I1010" s="122">
        <f>I1011</f>
        <v>0</v>
      </c>
    </row>
    <row r="1011" spans="1:9" ht="15" hidden="1" x14ac:dyDescent="0.25">
      <c r="A1011" s="59" t="s">
        <v>146</v>
      </c>
      <c r="B1011" s="121" t="s">
        <v>447</v>
      </c>
      <c r="C1011" s="121" t="s">
        <v>68</v>
      </c>
      <c r="D1011" s="121" t="s">
        <v>150</v>
      </c>
      <c r="E1011" s="121" t="s">
        <v>584</v>
      </c>
      <c r="F1011" s="121" t="s">
        <v>147</v>
      </c>
      <c r="G1011" s="122">
        <v>0</v>
      </c>
      <c r="H1011" s="122">
        <v>0</v>
      </c>
      <c r="I1011" s="122">
        <f>97.6-75-22.6</f>
        <v>0</v>
      </c>
    </row>
    <row r="1012" spans="1:9" ht="39" hidden="1" x14ac:dyDescent="0.25">
      <c r="A1012" s="59" t="s">
        <v>468</v>
      </c>
      <c r="B1012" s="121" t="s">
        <v>447</v>
      </c>
      <c r="C1012" s="121" t="s">
        <v>68</v>
      </c>
      <c r="D1012" s="124" t="s">
        <v>150</v>
      </c>
      <c r="E1012" s="121" t="s">
        <v>801</v>
      </c>
      <c r="F1012" s="121" t="s">
        <v>13</v>
      </c>
      <c r="G1012" s="122">
        <f>G1013+G1015</f>
        <v>0</v>
      </c>
      <c r="H1012" s="122">
        <f t="shared" ref="H1012:I1016" si="124">46.6-46.6</f>
        <v>0</v>
      </c>
      <c r="I1012" s="122">
        <f t="shared" si="124"/>
        <v>0</v>
      </c>
    </row>
    <row r="1013" spans="1:9" ht="26.25" hidden="1" x14ac:dyDescent="0.25">
      <c r="A1013" s="59" t="s">
        <v>32</v>
      </c>
      <c r="B1013" s="121" t="s">
        <v>447</v>
      </c>
      <c r="C1013" s="121" t="s">
        <v>68</v>
      </c>
      <c r="D1013" s="124" t="s">
        <v>150</v>
      </c>
      <c r="E1013" s="121" t="s">
        <v>801</v>
      </c>
      <c r="F1013" s="121" t="s">
        <v>33</v>
      </c>
      <c r="G1013" s="122">
        <f>G1014</f>
        <v>0</v>
      </c>
      <c r="H1013" s="122">
        <f t="shared" si="124"/>
        <v>0</v>
      </c>
      <c r="I1013" s="122">
        <f t="shared" si="124"/>
        <v>0</v>
      </c>
    </row>
    <row r="1014" spans="1:9" ht="26.25" hidden="1" x14ac:dyDescent="0.25">
      <c r="A1014" s="59" t="s">
        <v>34</v>
      </c>
      <c r="B1014" s="121" t="s">
        <v>447</v>
      </c>
      <c r="C1014" s="121" t="s">
        <v>68</v>
      </c>
      <c r="D1014" s="124" t="s">
        <v>150</v>
      </c>
      <c r="E1014" s="121" t="s">
        <v>801</v>
      </c>
      <c r="F1014" s="121" t="s">
        <v>35</v>
      </c>
      <c r="G1014" s="122">
        <f>82.2-82.2</f>
        <v>0</v>
      </c>
      <c r="H1014" s="122">
        <f t="shared" si="124"/>
        <v>0</v>
      </c>
      <c r="I1014" s="122">
        <f t="shared" si="124"/>
        <v>0</v>
      </c>
    </row>
    <row r="1015" spans="1:9" ht="15" hidden="1" x14ac:dyDescent="0.25">
      <c r="A1015" s="59" t="s">
        <v>36</v>
      </c>
      <c r="B1015" s="121" t="s">
        <v>447</v>
      </c>
      <c r="C1015" s="121" t="s">
        <v>68</v>
      </c>
      <c r="D1015" s="124" t="s">
        <v>150</v>
      </c>
      <c r="E1015" s="121" t="s">
        <v>801</v>
      </c>
      <c r="F1015" s="121" t="s">
        <v>37</v>
      </c>
      <c r="G1015" s="122">
        <f>G1016</f>
        <v>0</v>
      </c>
      <c r="H1015" s="122">
        <f t="shared" si="124"/>
        <v>0</v>
      </c>
      <c r="I1015" s="122">
        <f t="shared" si="124"/>
        <v>0</v>
      </c>
    </row>
    <row r="1016" spans="1:9" ht="15" hidden="1" x14ac:dyDescent="0.25">
      <c r="A1016" s="59" t="s">
        <v>38</v>
      </c>
      <c r="B1016" s="121" t="s">
        <v>447</v>
      </c>
      <c r="C1016" s="121" t="s">
        <v>68</v>
      </c>
      <c r="D1016" s="124" t="s">
        <v>150</v>
      </c>
      <c r="E1016" s="121" t="s">
        <v>801</v>
      </c>
      <c r="F1016" s="121" t="s">
        <v>39</v>
      </c>
      <c r="G1016" s="122">
        <f>16-16</f>
        <v>0</v>
      </c>
      <c r="H1016" s="122">
        <f t="shared" si="124"/>
        <v>0</v>
      </c>
      <c r="I1016" s="122">
        <f t="shared" si="124"/>
        <v>0</v>
      </c>
    </row>
    <row r="1017" spans="1:9" ht="15" x14ac:dyDescent="0.25">
      <c r="A1017" s="59" t="s">
        <v>388</v>
      </c>
      <c r="B1017" s="121" t="s">
        <v>447</v>
      </c>
      <c r="C1017" s="121" t="s">
        <v>74</v>
      </c>
      <c r="D1017" s="121" t="s">
        <v>11</v>
      </c>
      <c r="E1017" s="121" t="s">
        <v>12</v>
      </c>
      <c r="F1017" s="121" t="s">
        <v>13</v>
      </c>
      <c r="G1017" s="122">
        <f>G1018</f>
        <v>766.59999999999991</v>
      </c>
      <c r="H1017" s="122">
        <f>H1018</f>
        <v>2811.3</v>
      </c>
      <c r="I1017" s="122">
        <f>I1018</f>
        <v>2619.7999999999997</v>
      </c>
    </row>
    <row r="1018" spans="1:9" ht="15" x14ac:dyDescent="0.25">
      <c r="A1018" s="35" t="s">
        <v>389</v>
      </c>
      <c r="B1018" s="33" t="s">
        <v>447</v>
      </c>
      <c r="C1018" s="33" t="s">
        <v>74</v>
      </c>
      <c r="D1018" s="33" t="s">
        <v>15</v>
      </c>
      <c r="E1018" s="33" t="s">
        <v>12</v>
      </c>
      <c r="F1018" s="33" t="s">
        <v>13</v>
      </c>
      <c r="G1018" s="34">
        <f>G1020</f>
        <v>766.59999999999991</v>
      </c>
      <c r="H1018" s="34">
        <f>H1020+H1085</f>
        <v>2811.3</v>
      </c>
      <c r="I1018" s="34">
        <f>I1085</f>
        <v>2619.7999999999997</v>
      </c>
    </row>
    <row r="1019" spans="1:9" ht="15" hidden="1" x14ac:dyDescent="0.25">
      <c r="A1019" s="35"/>
      <c r="B1019" s="33"/>
      <c r="C1019" s="33"/>
      <c r="D1019" s="33"/>
      <c r="E1019" s="33"/>
      <c r="F1019" s="33"/>
      <c r="G1019" s="34"/>
      <c r="H1019" s="34"/>
      <c r="I1019" s="34"/>
    </row>
    <row r="1020" spans="1:9" ht="40.5" customHeight="1" x14ac:dyDescent="0.25">
      <c r="A1020" s="59" t="s">
        <v>811</v>
      </c>
      <c r="B1020" s="33" t="s">
        <v>447</v>
      </c>
      <c r="C1020" s="33" t="s">
        <v>74</v>
      </c>
      <c r="D1020" s="33" t="s">
        <v>15</v>
      </c>
      <c r="E1020" s="33" t="s">
        <v>308</v>
      </c>
      <c r="F1020" s="33" t="s">
        <v>13</v>
      </c>
      <c r="G1020" s="34">
        <f>G1021+G1025+G1072+G1057+G1068+G1076</f>
        <v>766.59999999999991</v>
      </c>
      <c r="H1020" s="34">
        <f>H1021+H1025+H1035</f>
        <v>0</v>
      </c>
      <c r="I1020" s="34">
        <f>I1021+I1025+I1035</f>
        <v>0</v>
      </c>
    </row>
    <row r="1021" spans="1:9" ht="42.75" customHeight="1" x14ac:dyDescent="0.25">
      <c r="A1021" s="35" t="s">
        <v>390</v>
      </c>
      <c r="B1021" s="33" t="s">
        <v>447</v>
      </c>
      <c r="C1021" s="33" t="s">
        <v>74</v>
      </c>
      <c r="D1021" s="33" t="s">
        <v>15</v>
      </c>
      <c r="E1021" s="33" t="s">
        <v>391</v>
      </c>
      <c r="F1021" s="33" t="s">
        <v>13</v>
      </c>
      <c r="G1021" s="34">
        <f>G1022</f>
        <v>30.1</v>
      </c>
      <c r="H1021" s="34">
        <f t="shared" ref="H1021:I1023" si="125">H1022</f>
        <v>0</v>
      </c>
      <c r="I1021" s="34">
        <f t="shared" si="125"/>
        <v>0</v>
      </c>
    </row>
    <row r="1022" spans="1:9" ht="18.75" customHeight="1" x14ac:dyDescent="0.25">
      <c r="A1022" s="35" t="s">
        <v>89</v>
      </c>
      <c r="B1022" s="33" t="s">
        <v>447</v>
      </c>
      <c r="C1022" s="33" t="s">
        <v>74</v>
      </c>
      <c r="D1022" s="33" t="s">
        <v>15</v>
      </c>
      <c r="E1022" s="33" t="s">
        <v>392</v>
      </c>
      <c r="F1022" s="33" t="s">
        <v>13</v>
      </c>
      <c r="G1022" s="34">
        <f>G1023</f>
        <v>30.1</v>
      </c>
      <c r="H1022" s="34">
        <f t="shared" si="125"/>
        <v>0</v>
      </c>
      <c r="I1022" s="34">
        <f t="shared" si="125"/>
        <v>0</v>
      </c>
    </row>
    <row r="1023" spans="1:9" ht="30.75" customHeight="1" x14ac:dyDescent="0.25">
      <c r="A1023" s="35" t="s">
        <v>32</v>
      </c>
      <c r="B1023" s="33" t="s">
        <v>447</v>
      </c>
      <c r="C1023" s="33" t="s">
        <v>74</v>
      </c>
      <c r="D1023" s="33" t="s">
        <v>15</v>
      </c>
      <c r="E1023" s="33" t="s">
        <v>392</v>
      </c>
      <c r="F1023" s="33" t="s">
        <v>33</v>
      </c>
      <c r="G1023" s="34">
        <f>G1024</f>
        <v>30.1</v>
      </c>
      <c r="H1023" s="34">
        <f t="shared" si="125"/>
        <v>0</v>
      </c>
      <c r="I1023" s="34">
        <f t="shared" si="125"/>
        <v>0</v>
      </c>
    </row>
    <row r="1024" spans="1:9" ht="30" customHeight="1" x14ac:dyDescent="0.25">
      <c r="A1024" s="35" t="s">
        <v>34</v>
      </c>
      <c r="B1024" s="33" t="s">
        <v>447</v>
      </c>
      <c r="C1024" s="33" t="s">
        <v>74</v>
      </c>
      <c r="D1024" s="33" t="s">
        <v>15</v>
      </c>
      <c r="E1024" s="33" t="s">
        <v>392</v>
      </c>
      <c r="F1024" s="33" t="s">
        <v>35</v>
      </c>
      <c r="G1024" s="34">
        <f>30+6-5.9</f>
        <v>30.1</v>
      </c>
      <c r="H1024" s="34">
        <v>0</v>
      </c>
      <c r="I1024" s="34">
        <v>0</v>
      </c>
    </row>
    <row r="1025" spans="1:9" ht="64.5" x14ac:dyDescent="0.25">
      <c r="A1025" s="35" t="s">
        <v>336</v>
      </c>
      <c r="B1025" s="33" t="s">
        <v>447</v>
      </c>
      <c r="C1025" s="33" t="s">
        <v>74</v>
      </c>
      <c r="D1025" s="33" t="s">
        <v>15</v>
      </c>
      <c r="E1025" s="33" t="s">
        <v>310</v>
      </c>
      <c r="F1025" s="33" t="s">
        <v>13</v>
      </c>
      <c r="G1025" s="34">
        <f>G1026</f>
        <v>125.5</v>
      </c>
      <c r="H1025" s="34">
        <f>H1026</f>
        <v>0</v>
      </c>
      <c r="I1025" s="34">
        <f>I1026</f>
        <v>0</v>
      </c>
    </row>
    <row r="1026" spans="1:9" ht="20.25" customHeight="1" x14ac:dyDescent="0.25">
      <c r="A1026" s="35" t="s">
        <v>89</v>
      </c>
      <c r="B1026" s="33" t="s">
        <v>447</v>
      </c>
      <c r="C1026" s="33" t="s">
        <v>74</v>
      </c>
      <c r="D1026" s="33" t="s">
        <v>15</v>
      </c>
      <c r="E1026" s="33" t="s">
        <v>311</v>
      </c>
      <c r="F1026" s="33" t="s">
        <v>13</v>
      </c>
      <c r="G1026" s="34">
        <f>G1027+G1029</f>
        <v>125.5</v>
      </c>
      <c r="H1026" s="34">
        <f>H1027+H1029</f>
        <v>0</v>
      </c>
      <c r="I1026" s="34">
        <f>I1027+I1029</f>
        <v>0</v>
      </c>
    </row>
    <row r="1027" spans="1:9" ht="69.75" customHeight="1" x14ac:dyDescent="0.25">
      <c r="A1027" s="35" t="s">
        <v>22</v>
      </c>
      <c r="B1027" s="33" t="s">
        <v>447</v>
      </c>
      <c r="C1027" s="33" t="s">
        <v>74</v>
      </c>
      <c r="D1027" s="33" t="s">
        <v>15</v>
      </c>
      <c r="E1027" s="33" t="s">
        <v>311</v>
      </c>
      <c r="F1027" s="33" t="s">
        <v>23</v>
      </c>
      <c r="G1027" s="34">
        <f>G1028</f>
        <v>108.00000000000001</v>
      </c>
      <c r="H1027" s="34">
        <f>H1028</f>
        <v>0</v>
      </c>
      <c r="I1027" s="34">
        <f>I1028</f>
        <v>0</v>
      </c>
    </row>
    <row r="1028" spans="1:9" ht="19.5" customHeight="1" x14ac:dyDescent="0.25">
      <c r="A1028" s="35" t="s">
        <v>146</v>
      </c>
      <c r="B1028" s="33" t="s">
        <v>447</v>
      </c>
      <c r="C1028" s="33" t="s">
        <v>74</v>
      </c>
      <c r="D1028" s="33" t="s">
        <v>15</v>
      </c>
      <c r="E1028" s="33" t="s">
        <v>311</v>
      </c>
      <c r="F1028" s="33" t="s">
        <v>147</v>
      </c>
      <c r="G1028" s="34">
        <f>187.8-70+27.9-27.4-10.3</f>
        <v>108.00000000000001</v>
      </c>
      <c r="H1028" s="34">
        <v>0</v>
      </c>
      <c r="I1028" s="34">
        <v>0</v>
      </c>
    </row>
    <row r="1029" spans="1:9" ht="30.75" customHeight="1" x14ac:dyDescent="0.25">
      <c r="A1029" s="35" t="s">
        <v>32</v>
      </c>
      <c r="B1029" s="33" t="s">
        <v>447</v>
      </c>
      <c r="C1029" s="33" t="s">
        <v>74</v>
      </c>
      <c r="D1029" s="33" t="s">
        <v>15</v>
      </c>
      <c r="E1029" s="33" t="s">
        <v>311</v>
      </c>
      <c r="F1029" s="33" t="s">
        <v>33</v>
      </c>
      <c r="G1029" s="34">
        <f>G1030</f>
        <v>17.499999999999989</v>
      </c>
      <c r="H1029" s="34">
        <f>H1030</f>
        <v>0</v>
      </c>
      <c r="I1029" s="34">
        <f>I1030</f>
        <v>0</v>
      </c>
    </row>
    <row r="1030" spans="1:9" ht="26.25" x14ac:dyDescent="0.25">
      <c r="A1030" s="35" t="s">
        <v>34</v>
      </c>
      <c r="B1030" s="33" t="s">
        <v>447</v>
      </c>
      <c r="C1030" s="33" t="s">
        <v>74</v>
      </c>
      <c r="D1030" s="33" t="s">
        <v>15</v>
      </c>
      <c r="E1030" s="33" t="s">
        <v>311</v>
      </c>
      <c r="F1030" s="33" t="s">
        <v>35</v>
      </c>
      <c r="G1030" s="34">
        <f>140.2-100-22.7</f>
        <v>17.499999999999989</v>
      </c>
      <c r="H1030" s="34">
        <v>0</v>
      </c>
      <c r="I1030" s="34">
        <v>0</v>
      </c>
    </row>
    <row r="1031" spans="1:9" ht="26.25" hidden="1" x14ac:dyDescent="0.25">
      <c r="A1031" s="35" t="s">
        <v>393</v>
      </c>
      <c r="B1031" s="33" t="s">
        <v>447</v>
      </c>
      <c r="C1031" s="33" t="s">
        <v>74</v>
      </c>
      <c r="D1031" s="33" t="s">
        <v>15</v>
      </c>
      <c r="E1031" s="33" t="s">
        <v>394</v>
      </c>
      <c r="F1031" s="33" t="s">
        <v>13</v>
      </c>
      <c r="G1031" s="34">
        <f>G1032</f>
        <v>0</v>
      </c>
      <c r="H1031" s="55"/>
      <c r="I1031" s="55"/>
    </row>
    <row r="1032" spans="1:9" ht="15" hidden="1" x14ac:dyDescent="0.25">
      <c r="A1032" s="35" t="s">
        <v>89</v>
      </c>
      <c r="B1032" s="33" t="s">
        <v>447</v>
      </c>
      <c r="C1032" s="33" t="s">
        <v>74</v>
      </c>
      <c r="D1032" s="33" t="s">
        <v>15</v>
      </c>
      <c r="E1032" s="33" t="s">
        <v>395</v>
      </c>
      <c r="F1032" s="33" t="s">
        <v>13</v>
      </c>
      <c r="G1032" s="34">
        <f>G1033</f>
        <v>0</v>
      </c>
      <c r="H1032" s="55"/>
      <c r="I1032" s="55"/>
    </row>
    <row r="1033" spans="1:9" ht="26.25" hidden="1" x14ac:dyDescent="0.25">
      <c r="A1033" s="35" t="s">
        <v>32</v>
      </c>
      <c r="B1033" s="33" t="s">
        <v>447</v>
      </c>
      <c r="C1033" s="33" t="s">
        <v>74</v>
      </c>
      <c r="D1033" s="33" t="s">
        <v>15</v>
      </c>
      <c r="E1033" s="33" t="s">
        <v>395</v>
      </c>
      <c r="F1033" s="33" t="s">
        <v>33</v>
      </c>
      <c r="G1033" s="34">
        <f>G1034</f>
        <v>0</v>
      </c>
      <c r="H1033" s="55"/>
      <c r="I1033" s="55"/>
    </row>
    <row r="1034" spans="1:9" ht="26.25" hidden="1" x14ac:dyDescent="0.25">
      <c r="A1034" s="35" t="s">
        <v>34</v>
      </c>
      <c r="B1034" s="33" t="s">
        <v>447</v>
      </c>
      <c r="C1034" s="33" t="s">
        <v>74</v>
      </c>
      <c r="D1034" s="33" t="s">
        <v>15</v>
      </c>
      <c r="E1034" s="33" t="s">
        <v>395</v>
      </c>
      <c r="F1034" s="33" t="s">
        <v>35</v>
      </c>
      <c r="G1034" s="34">
        <v>0</v>
      </c>
      <c r="H1034" s="55"/>
      <c r="I1034" s="55"/>
    </row>
    <row r="1035" spans="1:9" ht="26.25" hidden="1" x14ac:dyDescent="0.25">
      <c r="A1035" s="35" t="s">
        <v>396</v>
      </c>
      <c r="B1035" s="33" t="s">
        <v>447</v>
      </c>
      <c r="C1035" s="33" t="s">
        <v>74</v>
      </c>
      <c r="D1035" s="33" t="s">
        <v>15</v>
      </c>
      <c r="E1035" s="33" t="s">
        <v>397</v>
      </c>
      <c r="F1035" s="33" t="s">
        <v>13</v>
      </c>
      <c r="G1035" s="34">
        <f>G1039+G1036</f>
        <v>0</v>
      </c>
      <c r="H1035" s="34">
        <f>H1039</f>
        <v>0</v>
      </c>
      <c r="I1035" s="34">
        <f>I1039</f>
        <v>0</v>
      </c>
    </row>
    <row r="1036" spans="1:9" ht="39" hidden="1" x14ac:dyDescent="0.25">
      <c r="A1036" s="35" t="s">
        <v>468</v>
      </c>
      <c r="B1036" s="33" t="s">
        <v>447</v>
      </c>
      <c r="C1036" s="33" t="s">
        <v>74</v>
      </c>
      <c r="D1036" s="33" t="s">
        <v>15</v>
      </c>
      <c r="E1036" s="33" t="s">
        <v>510</v>
      </c>
      <c r="F1036" s="33" t="s">
        <v>13</v>
      </c>
      <c r="G1036" s="34">
        <f>G1037</f>
        <v>0</v>
      </c>
      <c r="H1036" s="34">
        <v>0</v>
      </c>
      <c r="I1036" s="34">
        <v>0</v>
      </c>
    </row>
    <row r="1037" spans="1:9" ht="26.25" hidden="1" x14ac:dyDescent="0.25">
      <c r="A1037" s="35" t="s">
        <v>32</v>
      </c>
      <c r="B1037" s="33" t="s">
        <v>447</v>
      </c>
      <c r="C1037" s="33" t="s">
        <v>74</v>
      </c>
      <c r="D1037" s="33" t="s">
        <v>15</v>
      </c>
      <c r="E1037" s="33" t="s">
        <v>510</v>
      </c>
      <c r="F1037" s="33" t="s">
        <v>33</v>
      </c>
      <c r="G1037" s="34">
        <f>G1038</f>
        <v>0</v>
      </c>
      <c r="H1037" s="34">
        <v>0</v>
      </c>
      <c r="I1037" s="34">
        <v>0</v>
      </c>
    </row>
    <row r="1038" spans="1:9" ht="26.25" hidden="1" x14ac:dyDescent="0.25">
      <c r="A1038" s="35" t="s">
        <v>34</v>
      </c>
      <c r="B1038" s="33" t="s">
        <v>447</v>
      </c>
      <c r="C1038" s="33" t="s">
        <v>74</v>
      </c>
      <c r="D1038" s="33" t="s">
        <v>15</v>
      </c>
      <c r="E1038" s="33" t="s">
        <v>510</v>
      </c>
      <c r="F1038" s="33" t="s">
        <v>35</v>
      </c>
      <c r="G1038" s="34"/>
      <c r="H1038" s="34"/>
      <c r="I1038" s="34"/>
    </row>
    <row r="1039" spans="1:9" ht="15" hidden="1" x14ac:dyDescent="0.25">
      <c r="A1039" s="35" t="s">
        <v>89</v>
      </c>
      <c r="B1039" s="33" t="s">
        <v>447</v>
      </c>
      <c r="C1039" s="33" t="s">
        <v>74</v>
      </c>
      <c r="D1039" s="33" t="s">
        <v>15</v>
      </c>
      <c r="E1039" s="33" t="s">
        <v>398</v>
      </c>
      <c r="F1039" s="33" t="s">
        <v>13</v>
      </c>
      <c r="G1039" s="34">
        <f>G1040</f>
        <v>0</v>
      </c>
      <c r="H1039" s="34">
        <f>H1040</f>
        <v>0</v>
      </c>
      <c r="I1039" s="34">
        <f t="shared" ref="I1039:I1040" si="126">I1040</f>
        <v>0</v>
      </c>
    </row>
    <row r="1040" spans="1:9" ht="30.75" hidden="1" customHeight="1" x14ac:dyDescent="0.25">
      <c r="A1040" s="35" t="s">
        <v>32</v>
      </c>
      <c r="B1040" s="33" t="s">
        <v>447</v>
      </c>
      <c r="C1040" s="33" t="s">
        <v>74</v>
      </c>
      <c r="D1040" s="33" t="s">
        <v>15</v>
      </c>
      <c r="E1040" s="33" t="s">
        <v>398</v>
      </c>
      <c r="F1040" s="33" t="s">
        <v>33</v>
      </c>
      <c r="G1040" s="34">
        <f>G1041</f>
        <v>0</v>
      </c>
      <c r="H1040" s="34">
        <f>H1041</f>
        <v>0</v>
      </c>
      <c r="I1040" s="34">
        <f t="shared" si="126"/>
        <v>0</v>
      </c>
    </row>
    <row r="1041" spans="1:9" ht="33.75" hidden="1" customHeight="1" x14ac:dyDescent="0.25">
      <c r="A1041" s="35" t="s">
        <v>34</v>
      </c>
      <c r="B1041" s="33" t="s">
        <v>447</v>
      </c>
      <c r="C1041" s="33" t="s">
        <v>74</v>
      </c>
      <c r="D1041" s="33" t="s">
        <v>15</v>
      </c>
      <c r="E1041" s="33" t="s">
        <v>398</v>
      </c>
      <c r="F1041" s="33" t="s">
        <v>35</v>
      </c>
      <c r="G1041" s="34">
        <f>20-20</f>
        <v>0</v>
      </c>
      <c r="H1041" s="34">
        <v>0</v>
      </c>
      <c r="I1041" s="34">
        <v>0</v>
      </c>
    </row>
    <row r="1042" spans="1:9" s="20" customFormat="1" ht="15" hidden="1" customHeight="1" x14ac:dyDescent="0.25">
      <c r="A1042" s="35" t="s">
        <v>448</v>
      </c>
      <c r="B1042" s="33" t="s">
        <v>433</v>
      </c>
      <c r="C1042" s="33" t="s">
        <v>11</v>
      </c>
      <c r="D1042" s="33" t="s">
        <v>11</v>
      </c>
      <c r="E1042" s="33" t="s">
        <v>12</v>
      </c>
      <c r="F1042" s="33" t="s">
        <v>13</v>
      </c>
      <c r="G1042" s="34">
        <f>G1043</f>
        <v>2468</v>
      </c>
      <c r="H1042" s="55"/>
      <c r="I1042" s="55"/>
    </row>
    <row r="1043" spans="1:9" ht="15" hidden="1" customHeight="1" x14ac:dyDescent="0.25">
      <c r="A1043" s="35" t="s">
        <v>153</v>
      </c>
      <c r="B1043" s="33" t="s">
        <v>433</v>
      </c>
      <c r="C1043" s="33" t="s">
        <v>150</v>
      </c>
      <c r="D1043" s="33" t="s">
        <v>11</v>
      </c>
      <c r="E1043" s="33" t="s">
        <v>12</v>
      </c>
      <c r="F1043" s="33" t="s">
        <v>13</v>
      </c>
      <c r="G1043" s="34">
        <f>G1044</f>
        <v>2468</v>
      </c>
      <c r="H1043" s="55"/>
      <c r="I1043" s="55"/>
    </row>
    <row r="1044" spans="1:9" ht="39" hidden="1" x14ac:dyDescent="0.25">
      <c r="A1044" s="35" t="s">
        <v>449</v>
      </c>
      <c r="B1044" s="33" t="s">
        <v>433</v>
      </c>
      <c r="C1044" s="33" t="s">
        <v>150</v>
      </c>
      <c r="D1044" s="33" t="s">
        <v>154</v>
      </c>
      <c r="E1044" s="33" t="s">
        <v>12</v>
      </c>
      <c r="F1044" s="33" t="s">
        <v>13</v>
      </c>
      <c r="G1044" s="34">
        <f>G1045</f>
        <v>2468</v>
      </c>
      <c r="H1044" s="55"/>
      <c r="I1044" s="55"/>
    </row>
    <row r="1045" spans="1:9" ht="51.75" hidden="1" x14ac:dyDescent="0.25">
      <c r="A1045" s="35" t="s">
        <v>112</v>
      </c>
      <c r="B1045" s="33" t="s">
        <v>433</v>
      </c>
      <c r="C1045" s="33" t="s">
        <v>150</v>
      </c>
      <c r="D1045" s="33" t="s">
        <v>154</v>
      </c>
      <c r="E1045" s="33" t="s">
        <v>113</v>
      </c>
      <c r="F1045" s="33" t="s">
        <v>13</v>
      </c>
      <c r="G1045" s="34">
        <f>G1046</f>
        <v>2468</v>
      </c>
      <c r="H1045" s="55"/>
      <c r="I1045" s="55"/>
    </row>
    <row r="1046" spans="1:9" ht="39" hidden="1" x14ac:dyDescent="0.25">
      <c r="A1046" s="35" t="s">
        <v>155</v>
      </c>
      <c r="B1046" s="33" t="s">
        <v>433</v>
      </c>
      <c r="C1046" s="33" t="s">
        <v>150</v>
      </c>
      <c r="D1046" s="33" t="s">
        <v>154</v>
      </c>
      <c r="E1046" s="33" t="s">
        <v>156</v>
      </c>
      <c r="F1046" s="33" t="s">
        <v>13</v>
      </c>
      <c r="G1046" s="34">
        <f>G1047</f>
        <v>2468</v>
      </c>
      <c r="H1046" s="55"/>
      <c r="I1046" s="55"/>
    </row>
    <row r="1047" spans="1:9" ht="77.25" hidden="1" x14ac:dyDescent="0.25">
      <c r="A1047" s="35" t="s">
        <v>450</v>
      </c>
      <c r="B1047" s="33" t="s">
        <v>433</v>
      </c>
      <c r="C1047" s="33" t="s">
        <v>150</v>
      </c>
      <c r="D1047" s="33" t="s">
        <v>154</v>
      </c>
      <c r="E1047" s="33" t="s">
        <v>158</v>
      </c>
      <c r="F1047" s="33" t="s">
        <v>13</v>
      </c>
      <c r="G1047" s="34">
        <f>G1048+G1051</f>
        <v>2468</v>
      </c>
      <c r="H1047" s="55"/>
      <c r="I1047" s="55"/>
    </row>
    <row r="1048" spans="1:9" ht="51.75" hidden="1" x14ac:dyDescent="0.25">
      <c r="A1048" s="35" t="s">
        <v>142</v>
      </c>
      <c r="B1048" s="33" t="s">
        <v>433</v>
      </c>
      <c r="C1048" s="33" t="s">
        <v>150</v>
      </c>
      <c r="D1048" s="33" t="s">
        <v>154</v>
      </c>
      <c r="E1048" s="33" t="s">
        <v>159</v>
      </c>
      <c r="F1048" s="33" t="s">
        <v>13</v>
      </c>
      <c r="G1048" s="34">
        <f>G1049</f>
        <v>4</v>
      </c>
      <c r="H1048" s="55"/>
      <c r="I1048" s="55"/>
    </row>
    <row r="1049" spans="1:9" ht="15" hidden="1" x14ac:dyDescent="0.25">
      <c r="A1049" s="35" t="s">
        <v>36</v>
      </c>
      <c r="B1049" s="33" t="s">
        <v>433</v>
      </c>
      <c r="C1049" s="33" t="s">
        <v>150</v>
      </c>
      <c r="D1049" s="33" t="s">
        <v>154</v>
      </c>
      <c r="E1049" s="33" t="s">
        <v>159</v>
      </c>
      <c r="F1049" s="33" t="s">
        <v>37</v>
      </c>
      <c r="G1049" s="34">
        <f>G1050</f>
        <v>4</v>
      </c>
      <c r="H1049" s="55"/>
      <c r="I1049" s="55"/>
    </row>
    <row r="1050" spans="1:9" ht="15" hidden="1" x14ac:dyDescent="0.25">
      <c r="A1050" s="35" t="s">
        <v>38</v>
      </c>
      <c r="B1050" s="33" t="s">
        <v>433</v>
      </c>
      <c r="C1050" s="33" t="s">
        <v>150</v>
      </c>
      <c r="D1050" s="33" t="s">
        <v>154</v>
      </c>
      <c r="E1050" s="33" t="s">
        <v>159</v>
      </c>
      <c r="F1050" s="33" t="s">
        <v>39</v>
      </c>
      <c r="G1050" s="34">
        <v>4</v>
      </c>
      <c r="H1050" s="55"/>
      <c r="I1050" s="55"/>
    </row>
    <row r="1051" spans="1:9" ht="26.25" hidden="1" x14ac:dyDescent="0.25">
      <c r="A1051" s="35" t="s">
        <v>144</v>
      </c>
      <c r="B1051" s="33" t="s">
        <v>433</v>
      </c>
      <c r="C1051" s="33" t="s">
        <v>150</v>
      </c>
      <c r="D1051" s="33" t="s">
        <v>154</v>
      </c>
      <c r="E1051" s="33" t="s">
        <v>160</v>
      </c>
      <c r="F1051" s="33" t="s">
        <v>13</v>
      </c>
      <c r="G1051" s="34">
        <f>G1052+G1054</f>
        <v>2464</v>
      </c>
      <c r="H1051" s="55"/>
      <c r="I1051" s="55"/>
    </row>
    <row r="1052" spans="1:9" ht="51.75" hidden="1" customHeight="1" x14ac:dyDescent="0.25">
      <c r="A1052" s="35" t="s">
        <v>22</v>
      </c>
      <c r="B1052" s="33" t="s">
        <v>433</v>
      </c>
      <c r="C1052" s="33" t="s">
        <v>150</v>
      </c>
      <c r="D1052" s="33" t="s">
        <v>154</v>
      </c>
      <c r="E1052" s="33" t="s">
        <v>160</v>
      </c>
      <c r="F1052" s="33" t="s">
        <v>23</v>
      </c>
      <c r="G1052" s="34">
        <f>G1053</f>
        <v>2432.1</v>
      </c>
      <c r="H1052" s="55"/>
      <c r="I1052" s="55"/>
    </row>
    <row r="1053" spans="1:9" ht="15" hidden="1" x14ac:dyDescent="0.25">
      <c r="A1053" s="35" t="s">
        <v>146</v>
      </c>
      <c r="B1053" s="33" t="s">
        <v>433</v>
      </c>
      <c r="C1053" s="33" t="s">
        <v>150</v>
      </c>
      <c r="D1053" s="33" t="s">
        <v>154</v>
      </c>
      <c r="E1053" s="33" t="s">
        <v>160</v>
      </c>
      <c r="F1053" s="33" t="s">
        <v>147</v>
      </c>
      <c r="G1053" s="34">
        <v>2432.1</v>
      </c>
      <c r="H1053" s="55"/>
      <c r="I1053" s="55"/>
    </row>
    <row r="1054" spans="1:9" ht="26.25" hidden="1" x14ac:dyDescent="0.25">
      <c r="A1054" s="35" t="s">
        <v>32</v>
      </c>
      <c r="B1054" s="33" t="s">
        <v>433</v>
      </c>
      <c r="C1054" s="33" t="s">
        <v>150</v>
      </c>
      <c r="D1054" s="33" t="s">
        <v>154</v>
      </c>
      <c r="E1054" s="33" t="s">
        <v>160</v>
      </c>
      <c r="F1054" s="33" t="s">
        <v>33</v>
      </c>
      <c r="G1054" s="34">
        <f>G1055</f>
        <v>31.9</v>
      </c>
      <c r="H1054" s="55"/>
      <c r="I1054" s="55"/>
    </row>
    <row r="1055" spans="1:9" ht="26.25" hidden="1" x14ac:dyDescent="0.25">
      <c r="A1055" s="35" t="s">
        <v>161</v>
      </c>
      <c r="B1055" s="33" t="s">
        <v>433</v>
      </c>
      <c r="C1055" s="33" t="s">
        <v>150</v>
      </c>
      <c r="D1055" s="33" t="s">
        <v>154</v>
      </c>
      <c r="E1055" s="33" t="s">
        <v>160</v>
      </c>
      <c r="F1055" s="33" t="s">
        <v>35</v>
      </c>
      <c r="G1055" s="34">
        <v>31.9</v>
      </c>
      <c r="H1055" s="55"/>
      <c r="I1055" s="55"/>
    </row>
    <row r="1056" spans="1:9" ht="15" hidden="1" x14ac:dyDescent="0.25">
      <c r="A1056" s="35"/>
      <c r="B1056" s="33"/>
      <c r="C1056" s="33"/>
      <c r="D1056" s="33"/>
      <c r="E1056" s="33"/>
      <c r="F1056" s="33"/>
      <c r="G1056" s="34"/>
      <c r="H1056" s="54"/>
      <c r="I1056" s="54"/>
    </row>
    <row r="1057" spans="1:9" ht="15" x14ac:dyDescent="0.25">
      <c r="A1057" s="57" t="s">
        <v>813</v>
      </c>
      <c r="B1057" s="33" t="s">
        <v>447</v>
      </c>
      <c r="C1057" s="33" t="s">
        <v>74</v>
      </c>
      <c r="D1057" s="33" t="s">
        <v>15</v>
      </c>
      <c r="E1057" s="33" t="s">
        <v>394</v>
      </c>
      <c r="F1057" s="33" t="s">
        <v>13</v>
      </c>
      <c r="G1057" s="34">
        <f>G1058+G1061</f>
        <v>300.39999999999992</v>
      </c>
      <c r="H1057" s="34">
        <v>0</v>
      </c>
      <c r="I1057" s="34">
        <v>0</v>
      </c>
    </row>
    <row r="1058" spans="1:9" ht="26.25" x14ac:dyDescent="0.25">
      <c r="A1058" s="35" t="s">
        <v>611</v>
      </c>
      <c r="B1058" s="33" t="s">
        <v>447</v>
      </c>
      <c r="C1058" s="33" t="s">
        <v>74</v>
      </c>
      <c r="D1058" s="33" t="s">
        <v>15</v>
      </c>
      <c r="E1058" s="33" t="s">
        <v>812</v>
      </c>
      <c r="F1058" s="33" t="s">
        <v>13</v>
      </c>
      <c r="G1058" s="34">
        <f>G1059</f>
        <v>19.899999999999999</v>
      </c>
      <c r="H1058" s="34">
        <v>0</v>
      </c>
      <c r="I1058" s="34">
        <v>0</v>
      </c>
    </row>
    <row r="1059" spans="1:9" ht="64.5" x14ac:dyDescent="0.25">
      <c r="A1059" s="35" t="s">
        <v>22</v>
      </c>
      <c r="B1059" s="33" t="s">
        <v>447</v>
      </c>
      <c r="C1059" s="33" t="s">
        <v>74</v>
      </c>
      <c r="D1059" s="33" t="s">
        <v>15</v>
      </c>
      <c r="E1059" s="33" t="s">
        <v>812</v>
      </c>
      <c r="F1059" s="33" t="s">
        <v>23</v>
      </c>
      <c r="G1059" s="34">
        <f>G1060</f>
        <v>19.899999999999999</v>
      </c>
      <c r="H1059" s="34">
        <v>0</v>
      </c>
      <c r="I1059" s="34">
        <v>0</v>
      </c>
    </row>
    <row r="1060" spans="1:9" ht="15" x14ac:dyDescent="0.25">
      <c r="A1060" s="35" t="s">
        <v>146</v>
      </c>
      <c r="B1060" s="33" t="s">
        <v>447</v>
      </c>
      <c r="C1060" s="33" t="s">
        <v>74</v>
      </c>
      <c r="D1060" s="33" t="s">
        <v>15</v>
      </c>
      <c r="E1060" s="33" t="s">
        <v>812</v>
      </c>
      <c r="F1060" s="33" t="s">
        <v>147</v>
      </c>
      <c r="G1060" s="34">
        <f>20.2+6.1-6.4</f>
        <v>19.899999999999999</v>
      </c>
      <c r="H1060" s="34">
        <v>0</v>
      </c>
      <c r="I1060" s="34">
        <v>0</v>
      </c>
    </row>
    <row r="1061" spans="1:9" ht="15" x14ac:dyDescent="0.25">
      <c r="A1061" s="35" t="s">
        <v>89</v>
      </c>
      <c r="B1061" s="33" t="s">
        <v>447</v>
      </c>
      <c r="C1061" s="33" t="s">
        <v>74</v>
      </c>
      <c r="D1061" s="33" t="s">
        <v>15</v>
      </c>
      <c r="E1061" s="33" t="s">
        <v>395</v>
      </c>
      <c r="F1061" s="33" t="s">
        <v>13</v>
      </c>
      <c r="G1061" s="34">
        <f>G1062+G1064+G1066</f>
        <v>280.49999999999994</v>
      </c>
      <c r="H1061" s="34">
        <v>0</v>
      </c>
      <c r="I1061" s="34">
        <v>0</v>
      </c>
    </row>
    <row r="1062" spans="1:9" ht="64.5" x14ac:dyDescent="0.25">
      <c r="A1062" s="35" t="s">
        <v>22</v>
      </c>
      <c r="B1062" s="33" t="s">
        <v>447</v>
      </c>
      <c r="C1062" s="33" t="s">
        <v>74</v>
      </c>
      <c r="D1062" s="33" t="s">
        <v>15</v>
      </c>
      <c r="E1062" s="33" t="s">
        <v>395</v>
      </c>
      <c r="F1062" s="33" t="s">
        <v>23</v>
      </c>
      <c r="G1062" s="34">
        <f>G1063</f>
        <v>280.49999999999994</v>
      </c>
      <c r="H1062" s="34">
        <v>0</v>
      </c>
      <c r="I1062" s="34">
        <v>0</v>
      </c>
    </row>
    <row r="1063" spans="1:9" ht="15" x14ac:dyDescent="0.25">
      <c r="A1063" s="35" t="s">
        <v>146</v>
      </c>
      <c r="B1063" s="33" t="s">
        <v>447</v>
      </c>
      <c r="C1063" s="33" t="s">
        <v>74</v>
      </c>
      <c r="D1063" s="33" t="s">
        <v>15</v>
      </c>
      <c r="E1063" s="33" t="s">
        <v>395</v>
      </c>
      <c r="F1063" s="33" t="s">
        <v>147</v>
      </c>
      <c r="G1063" s="34">
        <f>253.9+26+8-0.6-6.8</f>
        <v>280.49999999999994</v>
      </c>
      <c r="H1063" s="34">
        <v>0</v>
      </c>
      <c r="I1063" s="34">
        <v>0</v>
      </c>
    </row>
    <row r="1064" spans="1:9" ht="26.25" hidden="1" x14ac:dyDescent="0.25">
      <c r="A1064" s="35" t="s">
        <v>32</v>
      </c>
      <c r="B1064" s="33" t="s">
        <v>447</v>
      </c>
      <c r="C1064" s="33" t="s">
        <v>74</v>
      </c>
      <c r="D1064" s="33" t="s">
        <v>15</v>
      </c>
      <c r="E1064" s="33" t="s">
        <v>395</v>
      </c>
      <c r="F1064" s="33" t="s">
        <v>33</v>
      </c>
      <c r="G1064" s="34">
        <f>G1065</f>
        <v>0</v>
      </c>
      <c r="H1064" s="34">
        <v>0</v>
      </c>
      <c r="I1064" s="34">
        <v>0</v>
      </c>
    </row>
    <row r="1065" spans="1:9" ht="26.25" hidden="1" x14ac:dyDescent="0.25">
      <c r="A1065" s="35" t="s">
        <v>34</v>
      </c>
      <c r="B1065" s="33" t="s">
        <v>447</v>
      </c>
      <c r="C1065" s="33" t="s">
        <v>74</v>
      </c>
      <c r="D1065" s="33" t="s">
        <v>15</v>
      </c>
      <c r="E1065" s="33" t="s">
        <v>395</v>
      </c>
      <c r="F1065" s="33" t="s">
        <v>35</v>
      </c>
      <c r="G1065" s="34">
        <f>8.9-8.9</f>
        <v>0</v>
      </c>
      <c r="H1065" s="34">
        <v>0</v>
      </c>
      <c r="I1065" s="34">
        <v>0</v>
      </c>
    </row>
    <row r="1066" spans="1:9" ht="15" hidden="1" x14ac:dyDescent="0.25">
      <c r="A1066" s="35" t="s">
        <v>375</v>
      </c>
      <c r="B1066" s="33" t="s">
        <v>447</v>
      </c>
      <c r="C1066" s="33" t="s">
        <v>74</v>
      </c>
      <c r="D1066" s="33" t="s">
        <v>15</v>
      </c>
      <c r="E1066" s="33" t="s">
        <v>395</v>
      </c>
      <c r="F1066" s="33" t="s">
        <v>376</v>
      </c>
      <c r="G1066" s="34">
        <f>G1067</f>
        <v>0</v>
      </c>
      <c r="H1066" s="34">
        <v>0</v>
      </c>
      <c r="I1066" s="34">
        <v>0</v>
      </c>
    </row>
    <row r="1067" spans="1:9" ht="26.25" hidden="1" x14ac:dyDescent="0.25">
      <c r="A1067" s="35" t="s">
        <v>621</v>
      </c>
      <c r="B1067" s="33" t="s">
        <v>447</v>
      </c>
      <c r="C1067" s="33" t="s">
        <v>74</v>
      </c>
      <c r="D1067" s="33" t="s">
        <v>15</v>
      </c>
      <c r="E1067" s="33" t="s">
        <v>395</v>
      </c>
      <c r="F1067" s="33" t="s">
        <v>620</v>
      </c>
      <c r="G1067" s="34">
        <f>1.1-1.1</f>
        <v>0</v>
      </c>
      <c r="H1067" s="34">
        <v>0</v>
      </c>
      <c r="I1067" s="34">
        <v>0</v>
      </c>
    </row>
    <row r="1068" spans="1:9" ht="39" x14ac:dyDescent="0.25">
      <c r="A1068" s="35" t="s">
        <v>816</v>
      </c>
      <c r="B1068" s="33" t="s">
        <v>447</v>
      </c>
      <c r="C1068" s="33" t="s">
        <v>74</v>
      </c>
      <c r="D1068" s="33" t="s">
        <v>15</v>
      </c>
      <c r="E1068" s="33" t="s">
        <v>492</v>
      </c>
      <c r="F1068" s="33" t="s">
        <v>13</v>
      </c>
      <c r="G1068" s="34">
        <f>G1069</f>
        <v>6.1999999999999993</v>
      </c>
      <c r="H1068" s="34">
        <v>0</v>
      </c>
      <c r="I1068" s="34">
        <v>0</v>
      </c>
    </row>
    <row r="1069" spans="1:9" ht="15" x14ac:dyDescent="0.25">
      <c r="A1069" s="35" t="s">
        <v>89</v>
      </c>
      <c r="B1069" s="33" t="s">
        <v>447</v>
      </c>
      <c r="C1069" s="33" t="s">
        <v>74</v>
      </c>
      <c r="D1069" s="33" t="s">
        <v>15</v>
      </c>
      <c r="E1069" s="33" t="s">
        <v>814</v>
      </c>
      <c r="F1069" s="33" t="s">
        <v>13</v>
      </c>
      <c r="G1069" s="34">
        <f>G1070</f>
        <v>6.1999999999999993</v>
      </c>
      <c r="H1069" s="34">
        <v>0</v>
      </c>
      <c r="I1069" s="34">
        <v>0</v>
      </c>
    </row>
    <row r="1070" spans="1:9" ht="26.25" x14ac:dyDescent="0.25">
      <c r="A1070" s="35" t="s">
        <v>32</v>
      </c>
      <c r="B1070" s="33" t="s">
        <v>447</v>
      </c>
      <c r="C1070" s="33" t="s">
        <v>74</v>
      </c>
      <c r="D1070" s="33" t="s">
        <v>15</v>
      </c>
      <c r="E1070" s="33" t="s">
        <v>814</v>
      </c>
      <c r="F1070" s="33" t="s">
        <v>33</v>
      </c>
      <c r="G1070" s="34">
        <f>G1071</f>
        <v>6.1999999999999993</v>
      </c>
      <c r="H1070" s="34">
        <v>0</v>
      </c>
      <c r="I1070" s="34">
        <v>0</v>
      </c>
    </row>
    <row r="1071" spans="1:9" ht="26.25" x14ac:dyDescent="0.25">
      <c r="A1071" s="35" t="s">
        <v>34</v>
      </c>
      <c r="B1071" s="33" t="s">
        <v>447</v>
      </c>
      <c r="C1071" s="33" t="s">
        <v>74</v>
      </c>
      <c r="D1071" s="33" t="s">
        <v>15</v>
      </c>
      <c r="E1071" s="33" t="s">
        <v>814</v>
      </c>
      <c r="F1071" s="33" t="s">
        <v>35</v>
      </c>
      <c r="G1071" s="34">
        <f>29.3-23.1</f>
        <v>6.1999999999999993</v>
      </c>
      <c r="H1071" s="34">
        <v>0</v>
      </c>
      <c r="I1071" s="34">
        <v>0</v>
      </c>
    </row>
    <row r="1072" spans="1:9" ht="26.25" x14ac:dyDescent="0.25">
      <c r="A1072" s="117" t="s">
        <v>802</v>
      </c>
      <c r="B1072" s="33" t="s">
        <v>447</v>
      </c>
      <c r="C1072" s="33" t="s">
        <v>74</v>
      </c>
      <c r="D1072" s="33" t="s">
        <v>15</v>
      </c>
      <c r="E1072" s="33" t="s">
        <v>397</v>
      </c>
      <c r="F1072" s="33" t="s">
        <v>13</v>
      </c>
      <c r="G1072" s="34">
        <f>G1073</f>
        <v>80</v>
      </c>
      <c r="H1072" s="34">
        <v>0</v>
      </c>
      <c r="I1072" s="34">
        <v>0</v>
      </c>
    </row>
    <row r="1073" spans="1:9" ht="39" x14ac:dyDescent="0.25">
      <c r="A1073" s="35" t="s">
        <v>468</v>
      </c>
      <c r="B1073" s="33" t="s">
        <v>447</v>
      </c>
      <c r="C1073" s="33" t="s">
        <v>74</v>
      </c>
      <c r="D1073" s="33" t="s">
        <v>15</v>
      </c>
      <c r="E1073" s="33" t="s">
        <v>510</v>
      </c>
      <c r="F1073" s="33" t="s">
        <v>13</v>
      </c>
      <c r="G1073" s="34">
        <f>G1074</f>
        <v>80</v>
      </c>
      <c r="H1073" s="34">
        <v>0</v>
      </c>
      <c r="I1073" s="34">
        <v>0</v>
      </c>
    </row>
    <row r="1074" spans="1:9" ht="26.25" x14ac:dyDescent="0.25">
      <c r="A1074" s="35" t="s">
        <v>32</v>
      </c>
      <c r="B1074" s="33" t="s">
        <v>447</v>
      </c>
      <c r="C1074" s="33" t="s">
        <v>74</v>
      </c>
      <c r="D1074" s="33" t="s">
        <v>15</v>
      </c>
      <c r="E1074" s="33" t="s">
        <v>510</v>
      </c>
      <c r="F1074" s="33" t="s">
        <v>33</v>
      </c>
      <c r="G1074" s="34">
        <f>G1075</f>
        <v>80</v>
      </c>
      <c r="H1074" s="34">
        <v>0</v>
      </c>
      <c r="I1074" s="34">
        <v>0</v>
      </c>
    </row>
    <row r="1075" spans="1:9" ht="26.25" x14ac:dyDescent="0.25">
      <c r="A1075" s="35" t="s">
        <v>34</v>
      </c>
      <c r="B1075" s="33" t="s">
        <v>447</v>
      </c>
      <c r="C1075" s="33" t="s">
        <v>74</v>
      </c>
      <c r="D1075" s="33" t="s">
        <v>15</v>
      </c>
      <c r="E1075" s="33" t="s">
        <v>510</v>
      </c>
      <c r="F1075" s="33" t="s">
        <v>35</v>
      </c>
      <c r="G1075" s="34">
        <v>80</v>
      </c>
      <c r="H1075" s="34">
        <v>0</v>
      </c>
      <c r="I1075" s="34">
        <v>0</v>
      </c>
    </row>
    <row r="1076" spans="1:9" ht="26.25" x14ac:dyDescent="0.25">
      <c r="A1076" s="35" t="s">
        <v>817</v>
      </c>
      <c r="B1076" s="33" t="s">
        <v>447</v>
      </c>
      <c r="C1076" s="33" t="s">
        <v>74</v>
      </c>
      <c r="D1076" s="33" t="s">
        <v>15</v>
      </c>
      <c r="E1076" s="33" t="s">
        <v>815</v>
      </c>
      <c r="F1076" s="33" t="s">
        <v>13</v>
      </c>
      <c r="G1076" s="34">
        <f>G1077+G1082</f>
        <v>224.40000000000003</v>
      </c>
      <c r="H1076" s="34">
        <v>0</v>
      </c>
      <c r="I1076" s="34">
        <v>0</v>
      </c>
    </row>
    <row r="1077" spans="1:9" ht="39" x14ac:dyDescent="0.25">
      <c r="A1077" s="35" t="s">
        <v>468</v>
      </c>
      <c r="B1077" s="33" t="s">
        <v>447</v>
      </c>
      <c r="C1077" s="33" t="s">
        <v>74</v>
      </c>
      <c r="D1077" s="33" t="s">
        <v>15</v>
      </c>
      <c r="E1077" s="33" t="s">
        <v>818</v>
      </c>
      <c r="F1077" s="33" t="s">
        <v>13</v>
      </c>
      <c r="G1077" s="34">
        <f>G1078+G1080</f>
        <v>98.2</v>
      </c>
      <c r="H1077" s="34">
        <v>0</v>
      </c>
      <c r="I1077" s="34">
        <v>0</v>
      </c>
    </row>
    <row r="1078" spans="1:9" ht="26.25" x14ac:dyDescent="0.25">
      <c r="A1078" s="35" t="s">
        <v>32</v>
      </c>
      <c r="B1078" s="33" t="s">
        <v>447</v>
      </c>
      <c r="C1078" s="33" t="s">
        <v>74</v>
      </c>
      <c r="D1078" s="33" t="s">
        <v>15</v>
      </c>
      <c r="E1078" s="33" t="s">
        <v>818</v>
      </c>
      <c r="F1078" s="33" t="s">
        <v>33</v>
      </c>
      <c r="G1078" s="34">
        <f>G1079</f>
        <v>82.2</v>
      </c>
      <c r="H1078" s="34">
        <v>0</v>
      </c>
      <c r="I1078" s="34">
        <v>0</v>
      </c>
    </row>
    <row r="1079" spans="1:9" ht="26.25" x14ac:dyDescent="0.25">
      <c r="A1079" s="35" t="s">
        <v>34</v>
      </c>
      <c r="B1079" s="33" t="s">
        <v>447</v>
      </c>
      <c r="C1079" s="33" t="s">
        <v>74</v>
      </c>
      <c r="D1079" s="33" t="s">
        <v>15</v>
      </c>
      <c r="E1079" s="33" t="s">
        <v>818</v>
      </c>
      <c r="F1079" s="33" t="s">
        <v>35</v>
      </c>
      <c r="G1079" s="34">
        <v>82.2</v>
      </c>
      <c r="H1079" s="34">
        <v>0</v>
      </c>
      <c r="I1079" s="34">
        <v>0</v>
      </c>
    </row>
    <row r="1080" spans="1:9" ht="15" x14ac:dyDescent="0.25">
      <c r="A1080" s="35" t="s">
        <v>36</v>
      </c>
      <c r="B1080" s="33" t="s">
        <v>447</v>
      </c>
      <c r="C1080" s="33" t="s">
        <v>74</v>
      </c>
      <c r="D1080" s="33" t="s">
        <v>15</v>
      </c>
      <c r="E1080" s="33" t="s">
        <v>818</v>
      </c>
      <c r="F1080" s="33" t="s">
        <v>37</v>
      </c>
      <c r="G1080" s="34">
        <f>G1081</f>
        <v>16</v>
      </c>
      <c r="H1080" s="34">
        <v>0</v>
      </c>
      <c r="I1080" s="34">
        <v>0</v>
      </c>
    </row>
    <row r="1081" spans="1:9" ht="15" x14ac:dyDescent="0.25">
      <c r="A1081" s="35" t="s">
        <v>38</v>
      </c>
      <c r="B1081" s="33" t="s">
        <v>447</v>
      </c>
      <c r="C1081" s="33" t="s">
        <v>74</v>
      </c>
      <c r="D1081" s="33" t="s">
        <v>15</v>
      </c>
      <c r="E1081" s="33" t="s">
        <v>818</v>
      </c>
      <c r="F1081" s="33" t="s">
        <v>39</v>
      </c>
      <c r="G1081" s="34">
        <v>16</v>
      </c>
      <c r="H1081" s="34">
        <v>0</v>
      </c>
      <c r="I1081" s="34">
        <v>0</v>
      </c>
    </row>
    <row r="1082" spans="1:9" ht="15" x14ac:dyDescent="0.25">
      <c r="A1082" s="35" t="s">
        <v>89</v>
      </c>
      <c r="B1082" s="33" t="s">
        <v>447</v>
      </c>
      <c r="C1082" s="33" t="s">
        <v>74</v>
      </c>
      <c r="D1082" s="33" t="s">
        <v>15</v>
      </c>
      <c r="E1082" s="33" t="s">
        <v>819</v>
      </c>
      <c r="F1082" s="33" t="s">
        <v>13</v>
      </c>
      <c r="G1082" s="34">
        <f>G1083</f>
        <v>126.20000000000002</v>
      </c>
      <c r="H1082" s="34">
        <v>0</v>
      </c>
      <c r="I1082" s="34">
        <v>0</v>
      </c>
    </row>
    <row r="1083" spans="1:9" ht="26.25" x14ac:dyDescent="0.25">
      <c r="A1083" s="35" t="s">
        <v>32</v>
      </c>
      <c r="B1083" s="33" t="s">
        <v>447</v>
      </c>
      <c r="C1083" s="33" t="s">
        <v>74</v>
      </c>
      <c r="D1083" s="33" t="s">
        <v>15</v>
      </c>
      <c r="E1083" s="33" t="s">
        <v>819</v>
      </c>
      <c r="F1083" s="33" t="s">
        <v>33</v>
      </c>
      <c r="G1083" s="34">
        <f>G1084</f>
        <v>126.20000000000002</v>
      </c>
      <c r="H1083" s="34">
        <v>0</v>
      </c>
      <c r="I1083" s="34">
        <v>0</v>
      </c>
    </row>
    <row r="1084" spans="1:9" ht="26.25" x14ac:dyDescent="0.25">
      <c r="A1084" s="35" t="s">
        <v>34</v>
      </c>
      <c r="B1084" s="33" t="s">
        <v>447</v>
      </c>
      <c r="C1084" s="33" t="s">
        <v>74</v>
      </c>
      <c r="D1084" s="33" t="s">
        <v>15</v>
      </c>
      <c r="E1084" s="33" t="s">
        <v>819</v>
      </c>
      <c r="F1084" s="33" t="s">
        <v>35</v>
      </c>
      <c r="G1084" s="34">
        <f>53.1+9.5+82.7-19.1</f>
        <v>126.20000000000002</v>
      </c>
      <c r="H1084" s="34">
        <v>0</v>
      </c>
      <c r="I1084" s="34">
        <v>0</v>
      </c>
    </row>
    <row r="1085" spans="1:9" ht="39" x14ac:dyDescent="0.25">
      <c r="A1085" s="35" t="s">
        <v>576</v>
      </c>
      <c r="B1085" s="33" t="s">
        <v>447</v>
      </c>
      <c r="C1085" s="33" t="s">
        <v>74</v>
      </c>
      <c r="D1085" s="33" t="s">
        <v>15</v>
      </c>
      <c r="E1085" s="33" t="s">
        <v>554</v>
      </c>
      <c r="F1085" s="33" t="s">
        <v>13</v>
      </c>
      <c r="G1085" s="34">
        <v>0</v>
      </c>
      <c r="H1085" s="34">
        <f>H1086</f>
        <v>2811.3</v>
      </c>
      <c r="I1085" s="34">
        <f>I1086</f>
        <v>2619.7999999999997</v>
      </c>
    </row>
    <row r="1086" spans="1:9" ht="15" x14ac:dyDescent="0.25">
      <c r="A1086" s="35" t="s">
        <v>89</v>
      </c>
      <c r="B1086" s="33" t="s">
        <v>447</v>
      </c>
      <c r="C1086" s="33" t="s">
        <v>74</v>
      </c>
      <c r="D1086" s="33" t="s">
        <v>15</v>
      </c>
      <c r="E1086" s="33" t="s">
        <v>555</v>
      </c>
      <c r="F1086" s="33" t="s">
        <v>13</v>
      </c>
      <c r="G1086" s="34">
        <v>0</v>
      </c>
      <c r="H1086" s="34">
        <f>H1087+H1089+H1091</f>
        <v>2811.3</v>
      </c>
      <c r="I1086" s="34">
        <f>I1087+I1089+I1091</f>
        <v>2619.7999999999997</v>
      </c>
    </row>
    <row r="1087" spans="1:9" ht="64.5" x14ac:dyDescent="0.25">
      <c r="A1087" s="35" t="s">
        <v>22</v>
      </c>
      <c r="B1087" s="33" t="s">
        <v>447</v>
      </c>
      <c r="C1087" s="33" t="s">
        <v>74</v>
      </c>
      <c r="D1087" s="33" t="s">
        <v>15</v>
      </c>
      <c r="E1087" s="33" t="s">
        <v>555</v>
      </c>
      <c r="F1087" s="33" t="s">
        <v>23</v>
      </c>
      <c r="G1087" s="34">
        <v>0</v>
      </c>
      <c r="H1087" s="34">
        <f>H1088</f>
        <v>2351.8000000000002</v>
      </c>
      <c r="I1087" s="34">
        <f>I1088</f>
        <v>2271</v>
      </c>
    </row>
    <row r="1088" spans="1:9" ht="15" x14ac:dyDescent="0.25">
      <c r="A1088" s="35" t="s">
        <v>146</v>
      </c>
      <c r="B1088" s="33" t="s">
        <v>447</v>
      </c>
      <c r="C1088" s="33" t="s">
        <v>74</v>
      </c>
      <c r="D1088" s="33" t="s">
        <v>15</v>
      </c>
      <c r="E1088" s="33" t="s">
        <v>555</v>
      </c>
      <c r="F1088" s="33" t="s">
        <v>147</v>
      </c>
      <c r="G1088" s="34">
        <v>0</v>
      </c>
      <c r="H1088" s="34">
        <f>187.8+1629.5+8.4+492.1+34</f>
        <v>2351.8000000000002</v>
      </c>
      <c r="I1088" s="34">
        <f>107+1629.5+42.4+492.1</f>
        <v>2271</v>
      </c>
    </row>
    <row r="1089" spans="1:9" ht="26.25" x14ac:dyDescent="0.25">
      <c r="A1089" s="35" t="s">
        <v>32</v>
      </c>
      <c r="B1089" s="33" t="s">
        <v>447</v>
      </c>
      <c r="C1089" s="33" t="s">
        <v>74</v>
      </c>
      <c r="D1089" s="33" t="s">
        <v>15</v>
      </c>
      <c r="E1089" s="33" t="s">
        <v>555</v>
      </c>
      <c r="F1089" s="33" t="s">
        <v>33</v>
      </c>
      <c r="G1089" s="34">
        <v>0</v>
      </c>
      <c r="H1089" s="34">
        <f>H1090</f>
        <v>412.9</v>
      </c>
      <c r="I1089" s="34">
        <f>I1090</f>
        <v>302.2</v>
      </c>
    </row>
    <row r="1090" spans="1:9" ht="26.25" x14ac:dyDescent="0.25">
      <c r="A1090" s="35" t="s">
        <v>34</v>
      </c>
      <c r="B1090" s="33" t="s">
        <v>447</v>
      </c>
      <c r="C1090" s="33" t="s">
        <v>74</v>
      </c>
      <c r="D1090" s="33" t="s">
        <v>15</v>
      </c>
      <c r="E1090" s="33" t="s">
        <v>555</v>
      </c>
      <c r="F1090" s="33" t="s">
        <v>35</v>
      </c>
      <c r="G1090" s="34">
        <v>0</v>
      </c>
      <c r="H1090" s="34">
        <f>21+140.2+20+231.7</f>
        <v>412.9</v>
      </c>
      <c r="I1090" s="34">
        <f>21+130.2+20+131</f>
        <v>302.2</v>
      </c>
    </row>
    <row r="1091" spans="1:9" ht="15" x14ac:dyDescent="0.25">
      <c r="A1091" s="35" t="s">
        <v>36</v>
      </c>
      <c r="B1091" s="33" t="s">
        <v>447</v>
      </c>
      <c r="C1091" s="33" t="s">
        <v>74</v>
      </c>
      <c r="D1091" s="33" t="s">
        <v>15</v>
      </c>
      <c r="E1091" s="33" t="s">
        <v>555</v>
      </c>
      <c r="F1091" s="33" t="s">
        <v>37</v>
      </c>
      <c r="G1091" s="34">
        <v>0</v>
      </c>
      <c r="H1091" s="34">
        <f>H1092</f>
        <v>46.6</v>
      </c>
      <c r="I1091" s="34">
        <f>I1092</f>
        <v>46.6</v>
      </c>
    </row>
    <row r="1092" spans="1:9" ht="15" x14ac:dyDescent="0.25">
      <c r="A1092" s="35" t="s">
        <v>38</v>
      </c>
      <c r="B1092" s="33" t="s">
        <v>447</v>
      </c>
      <c r="C1092" s="33" t="s">
        <v>74</v>
      </c>
      <c r="D1092" s="33" t="s">
        <v>15</v>
      </c>
      <c r="E1092" s="33" t="s">
        <v>555</v>
      </c>
      <c r="F1092" s="33" t="s">
        <v>39</v>
      </c>
      <c r="G1092" s="34">
        <v>0</v>
      </c>
      <c r="H1092" s="34">
        <v>46.6</v>
      </c>
      <c r="I1092" s="34">
        <v>46.6</v>
      </c>
    </row>
    <row r="1093" spans="1:9" s="12" customFormat="1" ht="15.75" x14ac:dyDescent="0.25">
      <c r="A1093" s="35" t="s">
        <v>426</v>
      </c>
      <c r="B1093" s="51"/>
      <c r="C1093" s="51"/>
      <c r="D1093" s="51"/>
      <c r="E1093" s="51"/>
      <c r="F1093" s="51"/>
      <c r="G1093" s="34">
        <f>G16+G46+G60+G865+G934</f>
        <v>111042.09999999998</v>
      </c>
      <c r="H1093" s="34">
        <f>H16+H46+H60+H865+H934+H1056</f>
        <v>84419.39</v>
      </c>
      <c r="I1093" s="34">
        <f>I16+I46+I60+I865+I934+I1056</f>
        <v>69766.2</v>
      </c>
    </row>
    <row r="1094" spans="1:9" x14ac:dyDescent="0.2">
      <c r="A1094" s="13"/>
      <c r="B1094" s="14"/>
      <c r="C1094" s="14"/>
      <c r="D1094" s="14"/>
      <c r="E1094" s="14"/>
      <c r="F1094" s="14"/>
      <c r="G1094" s="14"/>
    </row>
    <row r="1095" spans="1:9" x14ac:dyDescent="0.2">
      <c r="A1095" s="13"/>
      <c r="B1095" s="14"/>
      <c r="C1095" s="14"/>
      <c r="D1095" s="14"/>
      <c r="E1095" s="14"/>
      <c r="F1095" s="14"/>
      <c r="G1095" s="16"/>
      <c r="H1095" s="23"/>
      <c r="I1095" s="23"/>
    </row>
    <row r="1096" spans="1:9" x14ac:dyDescent="0.2">
      <c r="A1096" s="13"/>
      <c r="B1096" s="14"/>
      <c r="C1096" s="14"/>
      <c r="D1096" s="14"/>
      <c r="E1096" s="14"/>
      <c r="F1096" s="14"/>
      <c r="G1096" s="14"/>
    </row>
    <row r="1097" spans="1:9" x14ac:dyDescent="0.2">
      <c r="A1097" s="13"/>
      <c r="B1097" s="14"/>
      <c r="C1097" s="14"/>
      <c r="D1097" s="14"/>
      <c r="E1097" s="14"/>
      <c r="F1097" s="14"/>
      <c r="G1097" s="14"/>
    </row>
    <row r="1098" spans="1:9" x14ac:dyDescent="0.2">
      <c r="A1098" s="13"/>
      <c r="B1098" s="14"/>
      <c r="C1098" s="14"/>
      <c r="D1098" s="14"/>
      <c r="E1098" s="14"/>
      <c r="F1098" s="14"/>
      <c r="G1098" s="14"/>
    </row>
    <row r="1099" spans="1:9" x14ac:dyDescent="0.2">
      <c r="A1099" s="13"/>
      <c r="B1099" s="14"/>
      <c r="C1099" s="14"/>
      <c r="D1099" s="14"/>
      <c r="E1099" s="14"/>
      <c r="F1099" s="14"/>
      <c r="G1099" s="14"/>
    </row>
    <row r="1100" spans="1:9" x14ac:dyDescent="0.2">
      <c r="A1100" s="13"/>
      <c r="B1100" s="14"/>
      <c r="C1100" s="14"/>
      <c r="D1100" s="14"/>
      <c r="E1100" s="14"/>
      <c r="F1100" s="14"/>
      <c r="G1100" s="14"/>
    </row>
    <row r="1101" spans="1:9" x14ac:dyDescent="0.2">
      <c r="A1101" s="13"/>
      <c r="B1101" s="14"/>
      <c r="C1101" s="14"/>
      <c r="D1101" s="14"/>
      <c r="E1101" s="14"/>
      <c r="F1101" s="14"/>
      <c r="G1101" s="14"/>
    </row>
    <row r="1102" spans="1:9" x14ac:dyDescent="0.2">
      <c r="A1102" s="13"/>
      <c r="B1102" s="14"/>
      <c r="C1102" s="14"/>
      <c r="D1102" s="14"/>
      <c r="E1102" s="14"/>
      <c r="F1102" s="14"/>
      <c r="G1102" s="14"/>
    </row>
    <row r="1103" spans="1:9" x14ac:dyDescent="0.2">
      <c r="A1103" s="13"/>
      <c r="B1103" s="14"/>
      <c r="C1103" s="14"/>
      <c r="D1103" s="14"/>
      <c r="E1103" s="14"/>
      <c r="F1103" s="14"/>
      <c r="G1103" s="14"/>
    </row>
    <row r="1104" spans="1:9" x14ac:dyDescent="0.2">
      <c r="A1104" s="13"/>
      <c r="B1104" s="14"/>
      <c r="C1104" s="14"/>
      <c r="D1104" s="14"/>
      <c r="E1104" s="14"/>
      <c r="F1104" s="14"/>
      <c r="G1104" s="14"/>
    </row>
    <row r="1105" spans="1:7" x14ac:dyDescent="0.2">
      <c r="A1105" s="13"/>
      <c r="B1105" s="14"/>
      <c r="C1105" s="14"/>
      <c r="D1105" s="14"/>
      <c r="E1105" s="14"/>
      <c r="F1105" s="14"/>
      <c r="G1105" s="14"/>
    </row>
    <row r="1106" spans="1:7" x14ac:dyDescent="0.2">
      <c r="A1106" s="13"/>
      <c r="B1106" s="14"/>
      <c r="C1106" s="14"/>
      <c r="D1106" s="14"/>
      <c r="E1106" s="14"/>
      <c r="F1106" s="14"/>
      <c r="G1106" s="14"/>
    </row>
    <row r="1107" spans="1:7" x14ac:dyDescent="0.2">
      <c r="A1107" s="13"/>
      <c r="B1107" s="14"/>
      <c r="C1107" s="14"/>
      <c r="D1107" s="14"/>
      <c r="E1107" s="14"/>
      <c r="F1107" s="14"/>
      <c r="G1107" s="14"/>
    </row>
    <row r="1108" spans="1:7" x14ac:dyDescent="0.2">
      <c r="A1108" s="13"/>
      <c r="B1108" s="14"/>
      <c r="C1108" s="14"/>
      <c r="D1108" s="14"/>
      <c r="E1108" s="14"/>
      <c r="F1108" s="14"/>
      <c r="G1108" s="14"/>
    </row>
    <row r="1109" spans="1:7" x14ac:dyDescent="0.2">
      <c r="A1109" s="13"/>
      <c r="B1109" s="14"/>
      <c r="C1109" s="14"/>
      <c r="D1109" s="14"/>
      <c r="E1109" s="14"/>
      <c r="F1109" s="14"/>
      <c r="G1109" s="14"/>
    </row>
    <row r="1110" spans="1:7" x14ac:dyDescent="0.2">
      <c r="A1110" s="13"/>
      <c r="B1110" s="14"/>
      <c r="C1110" s="14"/>
      <c r="D1110" s="14"/>
      <c r="E1110" s="14"/>
      <c r="F1110" s="14"/>
      <c r="G1110" s="14"/>
    </row>
    <row r="1111" spans="1:7" x14ac:dyDescent="0.2">
      <c r="A1111" s="13"/>
      <c r="B1111" s="14"/>
      <c r="C1111" s="14"/>
      <c r="D1111" s="14"/>
      <c r="E1111" s="14"/>
      <c r="F1111" s="14"/>
      <c r="G1111" s="14"/>
    </row>
    <row r="1112" spans="1:7" x14ac:dyDescent="0.2">
      <c r="A1112" s="13"/>
      <c r="B1112" s="14"/>
      <c r="C1112" s="14"/>
      <c r="D1112" s="14"/>
      <c r="E1112" s="14"/>
      <c r="F1112" s="14"/>
      <c r="G1112" s="14"/>
    </row>
    <row r="1113" spans="1:7" x14ac:dyDescent="0.2">
      <c r="A1113" s="13"/>
      <c r="B1113" s="14"/>
      <c r="C1113" s="14"/>
      <c r="D1113" s="14"/>
      <c r="E1113" s="14"/>
      <c r="F1113" s="14"/>
      <c r="G1113" s="14"/>
    </row>
    <row r="1114" spans="1:7" x14ac:dyDescent="0.2">
      <c r="A1114" s="13"/>
      <c r="B1114" s="14"/>
      <c r="C1114" s="14"/>
      <c r="D1114" s="14"/>
      <c r="E1114" s="14"/>
      <c r="F1114" s="14"/>
      <c r="G1114" s="14"/>
    </row>
    <row r="1115" spans="1:7" x14ac:dyDescent="0.2">
      <c r="A1115" s="13"/>
      <c r="B1115" s="14"/>
      <c r="C1115" s="14"/>
      <c r="D1115" s="14"/>
      <c r="E1115" s="14"/>
      <c r="F1115" s="14"/>
      <c r="G1115" s="14"/>
    </row>
    <row r="1116" spans="1:7" x14ac:dyDescent="0.2">
      <c r="A1116" s="13"/>
      <c r="B1116" s="14"/>
      <c r="C1116" s="14"/>
      <c r="D1116" s="14"/>
      <c r="E1116" s="14"/>
      <c r="F1116" s="14"/>
      <c r="G1116" s="14"/>
    </row>
    <row r="1117" spans="1:7" x14ac:dyDescent="0.2">
      <c r="A1117" s="13"/>
      <c r="B1117" s="14"/>
      <c r="C1117" s="14"/>
      <c r="D1117" s="14"/>
      <c r="E1117" s="14"/>
      <c r="F1117" s="14"/>
      <c r="G1117" s="14"/>
    </row>
    <row r="1118" spans="1:7" x14ac:dyDescent="0.2">
      <c r="A1118" s="13"/>
      <c r="B1118" s="14"/>
      <c r="C1118" s="14"/>
      <c r="D1118" s="14"/>
      <c r="E1118" s="14"/>
      <c r="F1118" s="14"/>
      <c r="G1118" s="14"/>
    </row>
    <row r="1119" spans="1:7" x14ac:dyDescent="0.2">
      <c r="A1119" s="13"/>
      <c r="B1119" s="14"/>
      <c r="C1119" s="14"/>
      <c r="D1119" s="14"/>
      <c r="E1119" s="14"/>
      <c r="F1119" s="14"/>
      <c r="G1119" s="14"/>
    </row>
    <row r="1120" spans="1:7" x14ac:dyDescent="0.2">
      <c r="A1120" s="13"/>
      <c r="B1120" s="14"/>
      <c r="C1120" s="14"/>
      <c r="D1120" s="14"/>
      <c r="E1120" s="14"/>
      <c r="F1120" s="14"/>
      <c r="G1120" s="14"/>
    </row>
    <row r="1121" spans="1:7" x14ac:dyDescent="0.2">
      <c r="A1121" s="13"/>
      <c r="B1121" s="14"/>
      <c r="C1121" s="14"/>
      <c r="D1121" s="14"/>
      <c r="E1121" s="14"/>
      <c r="F1121" s="14"/>
      <c r="G1121" s="14"/>
    </row>
    <row r="1122" spans="1:7" x14ac:dyDescent="0.2">
      <c r="A1122" s="13"/>
      <c r="B1122" s="14"/>
      <c r="C1122" s="14"/>
      <c r="D1122" s="14"/>
      <c r="E1122" s="14"/>
      <c r="F1122" s="14"/>
      <c r="G1122" s="14"/>
    </row>
    <row r="1123" spans="1:7" x14ac:dyDescent="0.2">
      <c r="A1123" s="13"/>
      <c r="B1123" s="14"/>
      <c r="C1123" s="14"/>
      <c r="D1123" s="14"/>
      <c r="E1123" s="14"/>
      <c r="F1123" s="14"/>
      <c r="G1123" s="14"/>
    </row>
    <row r="1124" spans="1:7" x14ac:dyDescent="0.2">
      <c r="A1124" s="13"/>
      <c r="B1124" s="14"/>
      <c r="C1124" s="14"/>
      <c r="D1124" s="14"/>
      <c r="E1124" s="14"/>
      <c r="F1124" s="14"/>
      <c r="G1124" s="14"/>
    </row>
    <row r="1125" spans="1:7" x14ac:dyDescent="0.2">
      <c r="A1125" s="13"/>
      <c r="B1125" s="14"/>
      <c r="C1125" s="14"/>
      <c r="D1125" s="14"/>
      <c r="E1125" s="14"/>
      <c r="F1125" s="14"/>
      <c r="G1125" s="14"/>
    </row>
    <row r="1126" spans="1:7" x14ac:dyDescent="0.2">
      <c r="A1126" s="13"/>
      <c r="B1126" s="14"/>
      <c r="C1126" s="14"/>
      <c r="D1126" s="14"/>
      <c r="E1126" s="14"/>
      <c r="F1126" s="14"/>
      <c r="G1126" s="14"/>
    </row>
    <row r="1127" spans="1:7" x14ac:dyDescent="0.2">
      <c r="A1127" s="13"/>
      <c r="B1127" s="14"/>
      <c r="C1127" s="14"/>
      <c r="D1127" s="14"/>
      <c r="E1127" s="14"/>
      <c r="F1127" s="14"/>
      <c r="G1127" s="14"/>
    </row>
    <row r="1128" spans="1:7" x14ac:dyDescent="0.2">
      <c r="A1128" s="13"/>
      <c r="B1128" s="14"/>
      <c r="C1128" s="14"/>
      <c r="D1128" s="14"/>
      <c r="E1128" s="14"/>
      <c r="F1128" s="14"/>
      <c r="G1128" s="14"/>
    </row>
    <row r="1129" spans="1:7" x14ac:dyDescent="0.2">
      <c r="A1129" s="13"/>
      <c r="B1129" s="14"/>
      <c r="C1129" s="14"/>
      <c r="D1129" s="14"/>
      <c r="E1129" s="14"/>
      <c r="F1129" s="14"/>
      <c r="G1129" s="14"/>
    </row>
    <row r="1130" spans="1:7" x14ac:dyDescent="0.2">
      <c r="A1130" s="13"/>
      <c r="B1130" s="14"/>
      <c r="C1130" s="14"/>
      <c r="D1130" s="14"/>
      <c r="E1130" s="14"/>
      <c r="F1130" s="14"/>
      <c r="G1130" s="14"/>
    </row>
    <row r="1131" spans="1:7" x14ac:dyDescent="0.2">
      <c r="A1131" s="13"/>
      <c r="B1131" s="14"/>
      <c r="C1131" s="14"/>
      <c r="D1131" s="14"/>
      <c r="E1131" s="14"/>
      <c r="F1131" s="14"/>
      <c r="G1131" s="14"/>
    </row>
    <row r="1132" spans="1:7" x14ac:dyDescent="0.2">
      <c r="A1132" s="13"/>
      <c r="B1132" s="14"/>
      <c r="C1132" s="14"/>
      <c r="D1132" s="14"/>
      <c r="E1132" s="14"/>
      <c r="F1132" s="14"/>
      <c r="G1132" s="14"/>
    </row>
    <row r="1133" spans="1:7" x14ac:dyDescent="0.2">
      <c r="A1133" s="13"/>
      <c r="B1133" s="14"/>
      <c r="C1133" s="14"/>
      <c r="D1133" s="14"/>
      <c r="E1133" s="14"/>
      <c r="F1133" s="14"/>
      <c r="G1133" s="14"/>
    </row>
    <row r="1134" spans="1:7" x14ac:dyDescent="0.2">
      <c r="A1134" s="13"/>
      <c r="B1134" s="14"/>
      <c r="C1134" s="14"/>
      <c r="D1134" s="14"/>
      <c r="E1134" s="14"/>
      <c r="F1134" s="14"/>
      <c r="G1134" s="14"/>
    </row>
    <row r="1135" spans="1:7" x14ac:dyDescent="0.2">
      <c r="A1135" s="13"/>
      <c r="B1135" s="14"/>
      <c r="C1135" s="14"/>
      <c r="D1135" s="14"/>
      <c r="E1135" s="14"/>
      <c r="F1135" s="14"/>
      <c r="G1135" s="14"/>
    </row>
    <row r="1136" spans="1:7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  <row r="1142" spans="1:7" x14ac:dyDescent="0.2">
      <c r="A1142" s="13"/>
      <c r="B1142" s="14"/>
      <c r="C1142" s="14"/>
      <c r="D1142" s="14"/>
      <c r="E1142" s="14"/>
      <c r="F1142" s="14"/>
      <c r="G1142" s="14"/>
    </row>
    <row r="1143" spans="1:7" x14ac:dyDescent="0.2">
      <c r="A1143" s="13"/>
      <c r="B1143" s="14"/>
      <c r="C1143" s="14"/>
      <c r="D1143" s="14"/>
      <c r="E1143" s="14"/>
      <c r="F1143" s="14"/>
      <c r="G1143" s="14"/>
    </row>
    <row r="1144" spans="1:7" x14ac:dyDescent="0.2">
      <c r="A1144" s="13"/>
      <c r="B1144" s="14"/>
      <c r="C1144" s="14"/>
      <c r="D1144" s="14"/>
      <c r="E1144" s="14"/>
      <c r="F1144" s="14"/>
      <c r="G1144" s="14"/>
    </row>
    <row r="1145" spans="1:7" x14ac:dyDescent="0.2">
      <c r="A1145" s="13"/>
      <c r="B1145" s="14"/>
      <c r="C1145" s="14"/>
      <c r="D1145" s="14"/>
      <c r="E1145" s="14"/>
      <c r="F1145" s="14"/>
      <c r="G1145" s="14"/>
    </row>
    <row r="1146" spans="1:7" x14ac:dyDescent="0.2">
      <c r="A1146" s="13"/>
      <c r="B1146" s="14"/>
      <c r="C1146" s="14"/>
      <c r="D1146" s="14"/>
      <c r="E1146" s="14"/>
      <c r="F1146" s="14"/>
      <c r="G1146" s="14"/>
    </row>
    <row r="1147" spans="1:7" x14ac:dyDescent="0.2">
      <c r="A1147" s="13"/>
      <c r="B1147" s="14"/>
      <c r="C1147" s="14"/>
      <c r="D1147" s="14"/>
      <c r="E1147" s="14"/>
      <c r="F1147" s="14"/>
      <c r="G1147" s="14"/>
    </row>
    <row r="1148" spans="1:7" x14ac:dyDescent="0.2">
      <c r="A1148" s="13"/>
      <c r="B1148" s="14"/>
      <c r="C1148" s="14"/>
      <c r="D1148" s="14"/>
      <c r="E1148" s="14"/>
      <c r="F1148" s="14"/>
      <c r="G1148" s="14"/>
    </row>
    <row r="1149" spans="1:7" x14ac:dyDescent="0.2">
      <c r="A1149" s="13"/>
      <c r="B1149" s="14"/>
      <c r="C1149" s="14"/>
      <c r="D1149" s="14"/>
      <c r="E1149" s="14"/>
      <c r="F1149" s="14"/>
      <c r="G1149" s="14"/>
    </row>
    <row r="1150" spans="1:7" x14ac:dyDescent="0.2">
      <c r="A1150" s="13"/>
      <c r="B1150" s="14"/>
      <c r="C1150" s="14"/>
      <c r="D1150" s="14"/>
      <c r="E1150" s="14"/>
      <c r="F1150" s="14"/>
      <c r="G1150" s="14"/>
    </row>
    <row r="1151" spans="1:7" x14ac:dyDescent="0.2">
      <c r="A1151" s="13"/>
      <c r="B1151" s="14"/>
      <c r="C1151" s="14"/>
      <c r="D1151" s="14"/>
      <c r="E1151" s="14"/>
      <c r="F1151" s="14"/>
      <c r="G1151" s="14"/>
    </row>
    <row r="1152" spans="1:7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</sheetData>
  <mergeCells count="20">
    <mergeCell ref="C10:I10"/>
    <mergeCell ref="A1:I1"/>
    <mergeCell ref="A2:I2"/>
    <mergeCell ref="A3:I3"/>
    <mergeCell ref="A6:I6"/>
    <mergeCell ref="A4:I4"/>
    <mergeCell ref="A7:I7"/>
    <mergeCell ref="A9:I9"/>
    <mergeCell ref="G5:I5"/>
    <mergeCell ref="G8:I8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90"/>
  <sheetViews>
    <sheetView view="pageBreakPreview" topLeftCell="A828" zoomScaleSheetLayoutView="100" workbookViewId="0">
      <selection activeCell="D847" sqref="D847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2" style="9" customWidth="1"/>
    <col min="5" max="5" width="11.85546875" style="9" customWidth="1"/>
    <col min="6" max="6" width="14.4257812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143" t="s">
        <v>457</v>
      </c>
      <c r="B1" s="143"/>
      <c r="C1" s="143"/>
      <c r="D1" s="143"/>
      <c r="E1" s="143"/>
      <c r="F1" s="143"/>
      <c r="G1" s="143"/>
      <c r="H1" s="143"/>
    </row>
    <row r="2" spans="1:9" ht="15.75" hidden="1" x14ac:dyDescent="0.2">
      <c r="A2" s="150" t="s">
        <v>0</v>
      </c>
      <c r="B2" s="150"/>
      <c r="C2" s="150"/>
      <c r="D2" s="150"/>
      <c r="E2" s="150"/>
      <c r="F2" s="150"/>
      <c r="G2" s="150"/>
      <c r="H2" s="150"/>
    </row>
    <row r="3" spans="1:9" ht="15.75" hidden="1" x14ac:dyDescent="0.2">
      <c r="A3" s="149" t="s">
        <v>512</v>
      </c>
      <c r="B3" s="149"/>
      <c r="C3" s="149"/>
      <c r="D3" s="149"/>
      <c r="E3" s="149"/>
      <c r="F3" s="149"/>
      <c r="G3" s="29"/>
      <c r="H3" s="29"/>
      <c r="I3" s="29"/>
    </row>
    <row r="4" spans="1:9" ht="20.25" customHeight="1" x14ac:dyDescent="0.25">
      <c r="A4" s="143" t="s">
        <v>639</v>
      </c>
      <c r="B4" s="143"/>
      <c r="C4" s="143"/>
      <c r="D4" s="143"/>
      <c r="E4" s="143"/>
      <c r="F4" s="143"/>
      <c r="G4" s="143"/>
      <c r="H4" s="143"/>
    </row>
    <row r="5" spans="1:9" ht="62.25" customHeight="1" x14ac:dyDescent="0.2">
      <c r="A5" s="58"/>
      <c r="B5" s="58"/>
      <c r="C5" s="58"/>
      <c r="D5" s="142" t="s">
        <v>823</v>
      </c>
      <c r="E5" s="142"/>
      <c r="F5" s="142"/>
      <c r="G5" s="58"/>
      <c r="H5" s="58"/>
    </row>
    <row r="6" spans="1:9" ht="15.75" customHeight="1" x14ac:dyDescent="0.2">
      <c r="A6" s="149"/>
      <c r="B6" s="149"/>
      <c r="C6" s="149"/>
      <c r="D6" s="149"/>
      <c r="E6" s="149"/>
      <c r="F6" s="149"/>
      <c r="G6" s="149"/>
      <c r="H6" s="149"/>
    </row>
    <row r="7" spans="1:9" ht="15.75" customHeight="1" x14ac:dyDescent="0.25">
      <c r="A7" s="143" t="s">
        <v>458</v>
      </c>
      <c r="B7" s="143"/>
      <c r="C7" s="143"/>
      <c r="D7" s="143"/>
      <c r="E7" s="143"/>
      <c r="F7" s="143"/>
      <c r="G7" s="143"/>
      <c r="H7" s="143"/>
    </row>
    <row r="8" spans="1:9" ht="51.75" customHeight="1" x14ac:dyDescent="0.2">
      <c r="A8" s="58"/>
      <c r="B8" s="58"/>
      <c r="C8" s="58"/>
      <c r="D8" s="142" t="s">
        <v>633</v>
      </c>
      <c r="E8" s="142"/>
      <c r="F8" s="142"/>
      <c r="G8" s="58"/>
      <c r="H8" s="58"/>
    </row>
    <row r="9" spans="1:9" ht="15.75" customHeight="1" x14ac:dyDescent="0.2">
      <c r="A9" s="149"/>
      <c r="B9" s="149"/>
      <c r="C9" s="149"/>
      <c r="D9" s="149"/>
      <c r="E9" s="149"/>
      <c r="F9" s="149"/>
      <c r="G9" s="149"/>
      <c r="H9" s="149"/>
    </row>
    <row r="10" spans="1:9" ht="28.5" customHeight="1" x14ac:dyDescent="0.25">
      <c r="A10" s="160"/>
      <c r="B10" s="160"/>
      <c r="C10" s="160"/>
      <c r="D10" s="160"/>
      <c r="E10" s="160"/>
      <c r="F10" s="160"/>
    </row>
    <row r="11" spans="1:9" ht="79.5" customHeight="1" x14ac:dyDescent="0.3">
      <c r="A11" s="151" t="s">
        <v>623</v>
      </c>
      <c r="B11" s="151"/>
      <c r="C11" s="151"/>
      <c r="D11" s="151"/>
      <c r="E11" s="151"/>
      <c r="F11" s="151"/>
    </row>
    <row r="12" spans="1:9" ht="19.5" customHeight="1" x14ac:dyDescent="0.3">
      <c r="A12" s="31"/>
      <c r="B12" s="31"/>
      <c r="C12" s="31"/>
      <c r="D12" s="31"/>
      <c r="E12" s="28"/>
      <c r="F12" s="38" t="s">
        <v>452</v>
      </c>
    </row>
    <row r="13" spans="1:9" s="4" customFormat="1" ht="16.5" customHeight="1" x14ac:dyDescent="0.2">
      <c r="A13" s="156" t="s">
        <v>2</v>
      </c>
      <c r="B13" s="157" t="s">
        <v>5</v>
      </c>
      <c r="C13" s="157" t="s">
        <v>6</v>
      </c>
      <c r="D13" s="159" t="s">
        <v>7</v>
      </c>
      <c r="E13" s="159" t="s">
        <v>515</v>
      </c>
      <c r="F13" s="159" t="s">
        <v>516</v>
      </c>
    </row>
    <row r="14" spans="1:9" s="4" customFormat="1" ht="39.75" customHeight="1" x14ac:dyDescent="0.2">
      <c r="A14" s="156"/>
      <c r="B14" s="158"/>
      <c r="C14" s="158"/>
      <c r="D14" s="158"/>
      <c r="E14" s="158"/>
      <c r="F14" s="158"/>
    </row>
    <row r="15" spans="1:9" s="7" customFormat="1" ht="12" customHeight="1" x14ac:dyDescent="0.2">
      <c r="A15" s="39">
        <v>1</v>
      </c>
      <c r="B15" s="39">
        <v>2</v>
      </c>
      <c r="C15" s="39">
        <v>3</v>
      </c>
      <c r="D15" s="40" t="s">
        <v>453</v>
      </c>
      <c r="E15" s="40" t="s">
        <v>513</v>
      </c>
      <c r="F15" s="40" t="s">
        <v>8</v>
      </c>
    </row>
    <row r="16" spans="1:9" s="3" customFormat="1" ht="26.25" hidden="1" x14ac:dyDescent="0.25">
      <c r="A16" s="35" t="s">
        <v>286</v>
      </c>
      <c r="B16" s="33" t="s">
        <v>287</v>
      </c>
      <c r="C16" s="33" t="s">
        <v>13</v>
      </c>
      <c r="D16" s="34">
        <f>D21+D25</f>
        <v>0</v>
      </c>
      <c r="E16" s="34">
        <f>E21+E25</f>
        <v>0</v>
      </c>
      <c r="F16" s="34">
        <f>F21+F25</f>
        <v>0</v>
      </c>
    </row>
    <row r="17" spans="1:6" s="3" customFormat="1" ht="27.75" hidden="1" customHeight="1" x14ac:dyDescent="0.25">
      <c r="A17" s="35" t="s">
        <v>454</v>
      </c>
      <c r="B17" s="33" t="s">
        <v>455</v>
      </c>
      <c r="C17" s="33" t="s">
        <v>13</v>
      </c>
      <c r="D17" s="34">
        <f>D18</f>
        <v>0</v>
      </c>
      <c r="E17" s="34">
        <f t="shared" ref="E17:F19" si="0">E18</f>
        <v>0</v>
      </c>
      <c r="F17" s="34">
        <f t="shared" si="0"/>
        <v>0</v>
      </c>
    </row>
    <row r="18" spans="1:6" s="3" customFormat="1" ht="15" hidden="1" x14ac:dyDescent="0.25">
      <c r="A18" s="35" t="s">
        <v>89</v>
      </c>
      <c r="B18" s="33" t="s">
        <v>442</v>
      </c>
      <c r="C18" s="33" t="s">
        <v>13</v>
      </c>
      <c r="D18" s="34">
        <f>D19</f>
        <v>0</v>
      </c>
      <c r="E18" s="34">
        <f t="shared" si="0"/>
        <v>0</v>
      </c>
      <c r="F18" s="34">
        <f t="shared" si="0"/>
        <v>0</v>
      </c>
    </row>
    <row r="19" spans="1:6" s="3" customFormat="1" ht="26.25" hidden="1" x14ac:dyDescent="0.25">
      <c r="A19" s="35" t="s">
        <v>291</v>
      </c>
      <c r="B19" s="33" t="s">
        <v>442</v>
      </c>
      <c r="C19" s="33" t="s">
        <v>292</v>
      </c>
      <c r="D19" s="34">
        <f>D20</f>
        <v>0</v>
      </c>
      <c r="E19" s="34">
        <f t="shared" si="0"/>
        <v>0</v>
      </c>
      <c r="F19" s="34">
        <f t="shared" si="0"/>
        <v>0</v>
      </c>
    </row>
    <row r="20" spans="1:6" s="3" customFormat="1" ht="15" hidden="1" x14ac:dyDescent="0.25">
      <c r="A20" s="35" t="s">
        <v>293</v>
      </c>
      <c r="B20" s="33" t="s">
        <v>442</v>
      </c>
      <c r="C20" s="33" t="s">
        <v>294</v>
      </c>
      <c r="D20" s="34">
        <v>0</v>
      </c>
      <c r="E20" s="34">
        <v>0</v>
      </c>
      <c r="F20" s="34">
        <v>0</v>
      </c>
    </row>
    <row r="21" spans="1:6" s="3" customFormat="1" ht="51.75" hidden="1" x14ac:dyDescent="0.25">
      <c r="A21" s="48" t="s">
        <v>288</v>
      </c>
      <c r="B21" s="33" t="s">
        <v>289</v>
      </c>
      <c r="C21" s="33" t="s">
        <v>13</v>
      </c>
      <c r="D21" s="34">
        <f>D22</f>
        <v>0</v>
      </c>
      <c r="E21" s="34">
        <f t="shared" ref="E21:F23" si="1">E22</f>
        <v>0</v>
      </c>
      <c r="F21" s="34">
        <f t="shared" si="1"/>
        <v>0</v>
      </c>
    </row>
    <row r="22" spans="1:6" s="3" customFormat="1" ht="15" hidden="1" x14ac:dyDescent="0.25">
      <c r="A22" s="48" t="s">
        <v>89</v>
      </c>
      <c r="B22" s="33" t="s">
        <v>290</v>
      </c>
      <c r="C22" s="33" t="s">
        <v>13</v>
      </c>
      <c r="D22" s="34">
        <f>D23</f>
        <v>0</v>
      </c>
      <c r="E22" s="34">
        <f t="shared" si="1"/>
        <v>0</v>
      </c>
      <c r="F22" s="34">
        <f t="shared" si="1"/>
        <v>0</v>
      </c>
    </row>
    <row r="23" spans="1:6" s="3" customFormat="1" ht="26.25" hidden="1" x14ac:dyDescent="0.25">
      <c r="A23" s="48" t="s">
        <v>291</v>
      </c>
      <c r="B23" s="33" t="s">
        <v>290</v>
      </c>
      <c r="C23" s="33" t="s">
        <v>292</v>
      </c>
      <c r="D23" s="34">
        <f>D24</f>
        <v>0</v>
      </c>
      <c r="E23" s="34">
        <f t="shared" si="1"/>
        <v>0</v>
      </c>
      <c r="F23" s="34">
        <f t="shared" si="1"/>
        <v>0</v>
      </c>
    </row>
    <row r="24" spans="1:6" s="3" customFormat="1" ht="15" hidden="1" x14ac:dyDescent="0.25">
      <c r="A24" s="48" t="s">
        <v>293</v>
      </c>
      <c r="B24" s="33" t="s">
        <v>290</v>
      </c>
      <c r="C24" s="33" t="s">
        <v>294</v>
      </c>
      <c r="D24" s="34">
        <f>63.1+64.2-64.2-63.1</f>
        <v>0</v>
      </c>
      <c r="E24" s="34">
        <f>63.1+64.2-64.2-63.1</f>
        <v>0</v>
      </c>
      <c r="F24" s="34">
        <f>63.1+64.2-64.2-63.1</f>
        <v>0</v>
      </c>
    </row>
    <row r="25" spans="1:6" s="3" customFormat="1" ht="26.25" hidden="1" x14ac:dyDescent="0.25">
      <c r="A25" s="35" t="s">
        <v>401</v>
      </c>
      <c r="B25" s="33" t="s">
        <v>402</v>
      </c>
      <c r="C25" s="33" t="s">
        <v>13</v>
      </c>
      <c r="D25" s="34">
        <f>D26</f>
        <v>0</v>
      </c>
      <c r="E25" s="34">
        <f t="shared" ref="E25:F27" si="2">E26</f>
        <v>0</v>
      </c>
      <c r="F25" s="34">
        <f t="shared" si="2"/>
        <v>0</v>
      </c>
    </row>
    <row r="26" spans="1:6" s="3" customFormat="1" ht="15" hidden="1" x14ac:dyDescent="0.25">
      <c r="A26" s="48" t="s">
        <v>89</v>
      </c>
      <c r="B26" s="33" t="s">
        <v>403</v>
      </c>
      <c r="C26" s="33" t="s">
        <v>13</v>
      </c>
      <c r="D26" s="34">
        <f>D27</f>
        <v>0</v>
      </c>
      <c r="E26" s="34">
        <f t="shared" si="2"/>
        <v>0</v>
      </c>
      <c r="F26" s="34">
        <f t="shared" si="2"/>
        <v>0</v>
      </c>
    </row>
    <row r="27" spans="1:6" s="3" customFormat="1" ht="26.25" hidden="1" x14ac:dyDescent="0.25">
      <c r="A27" s="48" t="s">
        <v>291</v>
      </c>
      <c r="B27" s="33" t="s">
        <v>403</v>
      </c>
      <c r="C27" s="33" t="s">
        <v>292</v>
      </c>
      <c r="D27" s="34">
        <f>D28</f>
        <v>0</v>
      </c>
      <c r="E27" s="34">
        <f t="shared" si="2"/>
        <v>0</v>
      </c>
      <c r="F27" s="34">
        <f t="shared" si="2"/>
        <v>0</v>
      </c>
    </row>
    <row r="28" spans="1:6" s="3" customFormat="1" ht="15" hidden="1" x14ac:dyDescent="0.25">
      <c r="A28" s="48" t="s">
        <v>293</v>
      </c>
      <c r="B28" s="33" t="s">
        <v>403</v>
      </c>
      <c r="C28" s="33" t="s">
        <v>294</v>
      </c>
      <c r="D28" s="34">
        <f>6-6</f>
        <v>0</v>
      </c>
      <c r="E28" s="34">
        <f>6-6</f>
        <v>0</v>
      </c>
      <c r="F28" s="34">
        <f>6-6</f>
        <v>0</v>
      </c>
    </row>
    <row r="29" spans="1:6" s="3" customFormat="1" ht="36.75" customHeight="1" x14ac:dyDescent="0.25">
      <c r="A29" s="35" t="s">
        <v>573</v>
      </c>
      <c r="B29" s="33" t="s">
        <v>86</v>
      </c>
      <c r="C29" s="33" t="s">
        <v>13</v>
      </c>
      <c r="D29" s="34">
        <f>D30+D38+D41</f>
        <v>104.9</v>
      </c>
      <c r="E29" s="34">
        <f t="shared" ref="E29:F29" si="3">E30+E38</f>
        <v>5.9</v>
      </c>
      <c r="F29" s="34">
        <f t="shared" si="3"/>
        <v>5.9</v>
      </c>
    </row>
    <row r="30" spans="1:6" s="3" customFormat="1" ht="39.75" customHeight="1" x14ac:dyDescent="0.25">
      <c r="A30" s="35" t="s">
        <v>354</v>
      </c>
      <c r="B30" s="33" t="s">
        <v>355</v>
      </c>
      <c r="C30" s="33" t="s">
        <v>13</v>
      </c>
      <c r="D30" s="34">
        <f>D31</f>
        <v>5.9</v>
      </c>
      <c r="E30" s="34">
        <f t="shared" ref="E30:F32" si="4">E31</f>
        <v>5.9</v>
      </c>
      <c r="F30" s="34">
        <f t="shared" si="4"/>
        <v>5.9</v>
      </c>
    </row>
    <row r="31" spans="1:6" s="3" customFormat="1" ht="17.25" customHeight="1" x14ac:dyDescent="0.25">
      <c r="A31" s="35" t="s">
        <v>89</v>
      </c>
      <c r="B31" s="33" t="s">
        <v>356</v>
      </c>
      <c r="C31" s="33" t="s">
        <v>13</v>
      </c>
      <c r="D31" s="34">
        <f>D32</f>
        <v>5.9</v>
      </c>
      <c r="E31" s="34">
        <f t="shared" si="4"/>
        <v>5.9</v>
      </c>
      <c r="F31" s="34">
        <f t="shared" si="4"/>
        <v>5.9</v>
      </c>
    </row>
    <row r="32" spans="1:6" s="3" customFormat="1" ht="30" customHeight="1" x14ac:dyDescent="0.25">
      <c r="A32" s="35" t="s">
        <v>32</v>
      </c>
      <c r="B32" s="33" t="s">
        <v>356</v>
      </c>
      <c r="C32" s="33" t="s">
        <v>33</v>
      </c>
      <c r="D32" s="34">
        <f>D33</f>
        <v>5.9</v>
      </c>
      <c r="E32" s="34">
        <f t="shared" si="4"/>
        <v>5.9</v>
      </c>
      <c r="F32" s="34">
        <f t="shared" si="4"/>
        <v>5.9</v>
      </c>
    </row>
    <row r="33" spans="1:6" s="3" customFormat="1" ht="27" customHeight="1" x14ac:dyDescent="0.25">
      <c r="A33" s="35" t="s">
        <v>161</v>
      </c>
      <c r="B33" s="33" t="s">
        <v>356</v>
      </c>
      <c r="C33" s="33" t="s">
        <v>35</v>
      </c>
      <c r="D33" s="34">
        <v>5.9</v>
      </c>
      <c r="E33" s="34">
        <v>5.9</v>
      </c>
      <c r="F33" s="34">
        <v>5.9</v>
      </c>
    </row>
    <row r="34" spans="1:6" s="3" customFormat="1" ht="26.25" hidden="1" x14ac:dyDescent="0.25">
      <c r="A34" s="35" t="s">
        <v>87</v>
      </c>
      <c r="B34" s="33" t="s">
        <v>88</v>
      </c>
      <c r="C34" s="33" t="s">
        <v>13</v>
      </c>
      <c r="D34" s="34">
        <f>D35</f>
        <v>0</v>
      </c>
      <c r="E34" s="34">
        <f t="shared" ref="E34:F36" si="5">E35</f>
        <v>0</v>
      </c>
      <c r="F34" s="34">
        <f t="shared" si="5"/>
        <v>0</v>
      </c>
    </row>
    <row r="35" spans="1:6" s="3" customFormat="1" ht="15" hidden="1" x14ac:dyDescent="0.25">
      <c r="A35" s="35" t="s">
        <v>89</v>
      </c>
      <c r="B35" s="33" t="s">
        <v>90</v>
      </c>
      <c r="C35" s="33" t="s">
        <v>13</v>
      </c>
      <c r="D35" s="34">
        <f>D36</f>
        <v>0</v>
      </c>
      <c r="E35" s="34">
        <f t="shared" si="5"/>
        <v>0</v>
      </c>
      <c r="F35" s="34">
        <f t="shared" si="5"/>
        <v>0</v>
      </c>
    </row>
    <row r="36" spans="1:6" s="3" customFormat="1" ht="26.25" hidden="1" x14ac:dyDescent="0.25">
      <c r="A36" s="35" t="s">
        <v>32</v>
      </c>
      <c r="B36" s="33" t="s">
        <v>90</v>
      </c>
      <c r="C36" s="33" t="s">
        <v>33</v>
      </c>
      <c r="D36" s="34">
        <f>D37</f>
        <v>0</v>
      </c>
      <c r="E36" s="34">
        <f t="shared" si="5"/>
        <v>0</v>
      </c>
      <c r="F36" s="34">
        <f t="shared" si="5"/>
        <v>0</v>
      </c>
    </row>
    <row r="37" spans="1:6" s="3" customFormat="1" ht="26.25" hidden="1" x14ac:dyDescent="0.25">
      <c r="A37" s="35" t="s">
        <v>161</v>
      </c>
      <c r="B37" s="33" t="s">
        <v>90</v>
      </c>
      <c r="C37" s="33" t="s">
        <v>35</v>
      </c>
      <c r="D37" s="34">
        <v>0</v>
      </c>
      <c r="E37" s="34">
        <v>0</v>
      </c>
      <c r="F37" s="34">
        <v>0</v>
      </c>
    </row>
    <row r="38" spans="1:6" s="3" customFormat="1" ht="26.25" hidden="1" x14ac:dyDescent="0.25">
      <c r="A38" s="35" t="s">
        <v>87</v>
      </c>
      <c r="B38" s="33" t="s">
        <v>90</v>
      </c>
      <c r="C38" s="33" t="s">
        <v>13</v>
      </c>
      <c r="D38" s="34">
        <f>D39</f>
        <v>0</v>
      </c>
      <c r="E38" s="34">
        <f t="shared" ref="E38:F39" si="6">E39</f>
        <v>0</v>
      </c>
      <c r="F38" s="34">
        <f t="shared" si="6"/>
        <v>0</v>
      </c>
    </row>
    <row r="39" spans="1:6" s="3" customFormat="1" ht="26.25" hidden="1" x14ac:dyDescent="0.25">
      <c r="A39" s="35" t="s">
        <v>32</v>
      </c>
      <c r="B39" s="33" t="s">
        <v>90</v>
      </c>
      <c r="C39" s="33" t="s">
        <v>33</v>
      </c>
      <c r="D39" s="34">
        <f>D40</f>
        <v>0</v>
      </c>
      <c r="E39" s="34">
        <f t="shared" si="6"/>
        <v>0</v>
      </c>
      <c r="F39" s="34">
        <f t="shared" si="6"/>
        <v>0</v>
      </c>
    </row>
    <row r="40" spans="1:6" s="3" customFormat="1" ht="26.25" hidden="1" x14ac:dyDescent="0.25">
      <c r="A40" s="35" t="s">
        <v>161</v>
      </c>
      <c r="B40" s="33" t="s">
        <v>90</v>
      </c>
      <c r="C40" s="33" t="s">
        <v>35</v>
      </c>
      <c r="D40" s="34">
        <v>0</v>
      </c>
      <c r="E40" s="34">
        <v>0</v>
      </c>
      <c r="F40" s="34">
        <v>0</v>
      </c>
    </row>
    <row r="41" spans="1:6" s="3" customFormat="1" ht="39" customHeight="1" x14ac:dyDescent="0.25">
      <c r="A41" s="35" t="s">
        <v>612</v>
      </c>
      <c r="B41" s="33" t="s">
        <v>88</v>
      </c>
      <c r="C41" s="33" t="s">
        <v>13</v>
      </c>
      <c r="D41" s="34">
        <f>D42</f>
        <v>99</v>
      </c>
      <c r="E41" s="34">
        <v>0</v>
      </c>
      <c r="F41" s="34">
        <v>0</v>
      </c>
    </row>
    <row r="42" spans="1:6" s="3" customFormat="1" ht="15" x14ac:dyDescent="0.25">
      <c r="A42" s="35" t="s">
        <v>89</v>
      </c>
      <c r="B42" s="33" t="s">
        <v>90</v>
      </c>
      <c r="C42" s="33" t="s">
        <v>13</v>
      </c>
      <c r="D42" s="34">
        <f>D43</f>
        <v>99</v>
      </c>
      <c r="E42" s="34">
        <v>0</v>
      </c>
      <c r="F42" s="34">
        <v>0</v>
      </c>
    </row>
    <row r="43" spans="1:6" s="3" customFormat="1" ht="26.25" x14ac:dyDescent="0.25">
      <c r="A43" s="35" t="s">
        <v>32</v>
      </c>
      <c r="B43" s="33" t="s">
        <v>90</v>
      </c>
      <c r="C43" s="33" t="s">
        <v>33</v>
      </c>
      <c r="D43" s="34">
        <f>D44</f>
        <v>99</v>
      </c>
      <c r="E43" s="34">
        <v>0</v>
      </c>
      <c r="F43" s="34">
        <v>0</v>
      </c>
    </row>
    <row r="44" spans="1:6" s="3" customFormat="1" ht="26.25" x14ac:dyDescent="0.25">
      <c r="A44" s="35" t="s">
        <v>161</v>
      </c>
      <c r="B44" s="33" t="s">
        <v>90</v>
      </c>
      <c r="C44" s="33" t="s">
        <v>35</v>
      </c>
      <c r="D44" s="34">
        <v>99</v>
      </c>
      <c r="E44" s="34">
        <v>0</v>
      </c>
      <c r="F44" s="34">
        <v>0</v>
      </c>
    </row>
    <row r="45" spans="1:6" s="3" customFormat="1" ht="38.25" customHeight="1" x14ac:dyDescent="0.25">
      <c r="A45" s="35" t="s">
        <v>571</v>
      </c>
      <c r="B45" s="33" t="s">
        <v>340</v>
      </c>
      <c r="C45" s="33" t="s">
        <v>13</v>
      </c>
      <c r="D45" s="34">
        <f>D46+D50</f>
        <v>316.5</v>
      </c>
      <c r="E45" s="34">
        <f>E46+E50</f>
        <v>0</v>
      </c>
      <c r="F45" s="34">
        <f>F46+F50</f>
        <v>0</v>
      </c>
    </row>
    <row r="46" spans="1:6" s="3" customFormat="1" ht="29.25" customHeight="1" x14ac:dyDescent="0.25">
      <c r="A46" s="35" t="s">
        <v>341</v>
      </c>
      <c r="B46" s="33" t="s">
        <v>342</v>
      </c>
      <c r="C46" s="33" t="s">
        <v>13</v>
      </c>
      <c r="D46" s="34">
        <f>D47</f>
        <v>264.10000000000002</v>
      </c>
      <c r="E46" s="34">
        <f t="shared" ref="E46:F48" si="7">E47</f>
        <v>0</v>
      </c>
      <c r="F46" s="34">
        <f t="shared" si="7"/>
        <v>0</v>
      </c>
    </row>
    <row r="47" spans="1:6" s="3" customFormat="1" ht="13.5" customHeight="1" x14ac:dyDescent="0.25">
      <c r="A47" s="35" t="s">
        <v>89</v>
      </c>
      <c r="B47" s="33" t="s">
        <v>343</v>
      </c>
      <c r="C47" s="33" t="s">
        <v>13</v>
      </c>
      <c r="D47" s="34">
        <f>D48</f>
        <v>264.10000000000002</v>
      </c>
      <c r="E47" s="34">
        <f t="shared" si="7"/>
        <v>0</v>
      </c>
      <c r="F47" s="34">
        <f t="shared" si="7"/>
        <v>0</v>
      </c>
    </row>
    <row r="48" spans="1:6" s="3" customFormat="1" ht="30" customHeight="1" x14ac:dyDescent="0.25">
      <c r="A48" s="35" t="s">
        <v>291</v>
      </c>
      <c r="B48" s="33" t="s">
        <v>343</v>
      </c>
      <c r="C48" s="33" t="s">
        <v>292</v>
      </c>
      <c r="D48" s="34">
        <f>D49</f>
        <v>264.10000000000002</v>
      </c>
      <c r="E48" s="34">
        <f t="shared" si="7"/>
        <v>0</v>
      </c>
      <c r="F48" s="34">
        <f t="shared" si="7"/>
        <v>0</v>
      </c>
    </row>
    <row r="49" spans="1:6" s="3" customFormat="1" ht="18.75" customHeight="1" x14ac:dyDescent="0.25">
      <c r="A49" s="35" t="s">
        <v>293</v>
      </c>
      <c r="B49" s="33" t="s">
        <v>343</v>
      </c>
      <c r="C49" s="33" t="s">
        <v>294</v>
      </c>
      <c r="D49" s="34">
        <f>261.8+2.3</f>
        <v>264.10000000000002</v>
      </c>
      <c r="E49" s="34">
        <v>0</v>
      </c>
      <c r="F49" s="34">
        <v>0</v>
      </c>
    </row>
    <row r="50" spans="1:6" s="3" customFormat="1" ht="30.75" customHeight="1" x14ac:dyDescent="0.25">
      <c r="A50" s="35" t="s">
        <v>348</v>
      </c>
      <c r="B50" s="33" t="s">
        <v>349</v>
      </c>
      <c r="C50" s="33" t="s">
        <v>13</v>
      </c>
      <c r="D50" s="34">
        <f>D51</f>
        <v>52.400000000000006</v>
      </c>
      <c r="E50" s="34">
        <f t="shared" ref="E50:F52" si="8">E51</f>
        <v>0</v>
      </c>
      <c r="F50" s="34">
        <f t="shared" si="8"/>
        <v>0</v>
      </c>
    </row>
    <row r="51" spans="1:6" s="3" customFormat="1" ht="18" customHeight="1" x14ac:dyDescent="0.25">
      <c r="A51" s="35" t="s">
        <v>89</v>
      </c>
      <c r="B51" s="33" t="s">
        <v>350</v>
      </c>
      <c r="C51" s="33" t="s">
        <v>13</v>
      </c>
      <c r="D51" s="34">
        <f>D52</f>
        <v>52.400000000000006</v>
      </c>
      <c r="E51" s="34">
        <f t="shared" si="8"/>
        <v>0</v>
      </c>
      <c r="F51" s="34">
        <f t="shared" si="8"/>
        <v>0</v>
      </c>
    </row>
    <row r="52" spans="1:6" s="3" customFormat="1" ht="28.5" customHeight="1" x14ac:dyDescent="0.25">
      <c r="A52" s="35" t="s">
        <v>291</v>
      </c>
      <c r="B52" s="33" t="s">
        <v>350</v>
      </c>
      <c r="C52" s="33" t="s">
        <v>292</v>
      </c>
      <c r="D52" s="34">
        <f>D53</f>
        <v>52.400000000000006</v>
      </c>
      <c r="E52" s="34">
        <f t="shared" si="8"/>
        <v>0</v>
      </c>
      <c r="F52" s="34">
        <f t="shared" si="8"/>
        <v>0</v>
      </c>
    </row>
    <row r="53" spans="1:6" s="3" customFormat="1" ht="16.5" customHeight="1" x14ac:dyDescent="0.25">
      <c r="A53" s="35" t="s">
        <v>293</v>
      </c>
      <c r="B53" s="33" t="s">
        <v>350</v>
      </c>
      <c r="C53" s="33" t="s">
        <v>294</v>
      </c>
      <c r="D53" s="34">
        <f>54.7-2.3</f>
        <v>52.400000000000006</v>
      </c>
      <c r="E53" s="34">
        <v>0</v>
      </c>
      <c r="F53" s="34">
        <v>0</v>
      </c>
    </row>
    <row r="54" spans="1:6" s="3" customFormat="1" ht="51.75" hidden="1" x14ac:dyDescent="0.25">
      <c r="A54" s="35" t="s">
        <v>357</v>
      </c>
      <c r="B54" s="33" t="s">
        <v>358</v>
      </c>
      <c r="C54" s="33" t="s">
        <v>13</v>
      </c>
      <c r="D54" s="34">
        <f>D55</f>
        <v>0</v>
      </c>
      <c r="E54" s="34">
        <f t="shared" ref="E54:F57" si="9">E55</f>
        <v>0</v>
      </c>
      <c r="F54" s="34">
        <f t="shared" si="9"/>
        <v>0</v>
      </c>
    </row>
    <row r="55" spans="1:6" s="3" customFormat="1" ht="15.75" hidden="1" customHeight="1" x14ac:dyDescent="0.25">
      <c r="A55" s="35" t="s">
        <v>359</v>
      </c>
      <c r="B55" s="33" t="s">
        <v>360</v>
      </c>
      <c r="C55" s="33" t="s">
        <v>13</v>
      </c>
      <c r="D55" s="34">
        <f>D56</f>
        <v>0</v>
      </c>
      <c r="E55" s="34">
        <f t="shared" si="9"/>
        <v>0</v>
      </c>
      <c r="F55" s="34">
        <f t="shared" si="9"/>
        <v>0</v>
      </c>
    </row>
    <row r="56" spans="1:6" s="3" customFormat="1" ht="15" hidden="1" x14ac:dyDescent="0.25">
      <c r="A56" s="35" t="s">
        <v>89</v>
      </c>
      <c r="B56" s="33" t="s">
        <v>361</v>
      </c>
      <c r="C56" s="33" t="s">
        <v>13</v>
      </c>
      <c r="D56" s="34">
        <f>D57</f>
        <v>0</v>
      </c>
      <c r="E56" s="34">
        <f t="shared" si="9"/>
        <v>0</v>
      </c>
      <c r="F56" s="34">
        <f t="shared" si="9"/>
        <v>0</v>
      </c>
    </row>
    <row r="57" spans="1:6" s="3" customFormat="1" ht="28.5" hidden="1" customHeight="1" x14ac:dyDescent="0.25">
      <c r="A57" s="35" t="s">
        <v>32</v>
      </c>
      <c r="B57" s="33" t="s">
        <v>361</v>
      </c>
      <c r="C57" s="33" t="s">
        <v>33</v>
      </c>
      <c r="D57" s="34">
        <f>D58</f>
        <v>0</v>
      </c>
      <c r="E57" s="34">
        <f t="shared" si="9"/>
        <v>0</v>
      </c>
      <c r="F57" s="34">
        <f t="shared" si="9"/>
        <v>0</v>
      </c>
    </row>
    <row r="58" spans="1:6" s="3" customFormat="1" ht="26.25" hidden="1" x14ac:dyDescent="0.25">
      <c r="A58" s="35" t="s">
        <v>161</v>
      </c>
      <c r="B58" s="33" t="s">
        <v>361</v>
      </c>
      <c r="C58" s="33" t="s">
        <v>35</v>
      </c>
      <c r="D58" s="34">
        <f>5.9-5.9</f>
        <v>0</v>
      </c>
      <c r="E58" s="34">
        <f>5.9-5.9</f>
        <v>0</v>
      </c>
      <c r="F58" s="34">
        <f>5.9-5.9</f>
        <v>0</v>
      </c>
    </row>
    <row r="59" spans="1:6" s="3" customFormat="1" ht="15" hidden="1" x14ac:dyDescent="0.25">
      <c r="A59" s="35"/>
      <c r="B59" s="33"/>
      <c r="C59" s="33"/>
      <c r="D59" s="34"/>
      <c r="E59" s="34"/>
      <c r="F59" s="34"/>
    </row>
    <row r="60" spans="1:6" s="3" customFormat="1" ht="15" hidden="1" x14ac:dyDescent="0.25">
      <c r="A60" s="35"/>
      <c r="B60" s="33"/>
      <c r="C60" s="33"/>
      <c r="D60" s="34"/>
      <c r="E60" s="34"/>
      <c r="F60" s="34"/>
    </row>
    <row r="61" spans="1:6" s="3" customFormat="1" ht="15" hidden="1" x14ac:dyDescent="0.25">
      <c r="A61" s="35"/>
      <c r="B61" s="33"/>
      <c r="C61" s="33"/>
      <c r="D61" s="34"/>
      <c r="E61" s="34"/>
      <c r="F61" s="34"/>
    </row>
    <row r="62" spans="1:6" s="3" customFormat="1" ht="29.25" customHeight="1" x14ac:dyDescent="0.25">
      <c r="A62" s="35" t="s">
        <v>533</v>
      </c>
      <c r="B62" s="33" t="s">
        <v>189</v>
      </c>
      <c r="C62" s="33" t="s">
        <v>13</v>
      </c>
      <c r="D62" s="34">
        <f>D63+D67</f>
        <v>100</v>
      </c>
      <c r="E62" s="34">
        <f>E63+E67</f>
        <v>100</v>
      </c>
      <c r="F62" s="34">
        <f>F63+F67</f>
        <v>100</v>
      </c>
    </row>
    <row r="63" spans="1:6" s="3" customFormat="1" ht="39.75" customHeight="1" x14ac:dyDescent="0.25">
      <c r="A63" s="35" t="s">
        <v>534</v>
      </c>
      <c r="B63" s="33" t="s">
        <v>190</v>
      </c>
      <c r="C63" s="33" t="s">
        <v>13</v>
      </c>
      <c r="D63" s="34">
        <f>D64</f>
        <v>100</v>
      </c>
      <c r="E63" s="34">
        <f t="shared" ref="E63:F65" si="10">E64</f>
        <v>100</v>
      </c>
      <c r="F63" s="34">
        <f t="shared" si="10"/>
        <v>100</v>
      </c>
    </row>
    <row r="64" spans="1:6" s="3" customFormat="1" ht="15" x14ac:dyDescent="0.25">
      <c r="A64" s="35" t="s">
        <v>89</v>
      </c>
      <c r="B64" s="33" t="s">
        <v>191</v>
      </c>
      <c r="C64" s="33" t="s">
        <v>13</v>
      </c>
      <c r="D64" s="34">
        <f>D65</f>
        <v>100</v>
      </c>
      <c r="E64" s="34">
        <f t="shared" si="10"/>
        <v>100</v>
      </c>
      <c r="F64" s="34">
        <f t="shared" si="10"/>
        <v>100</v>
      </c>
    </row>
    <row r="65" spans="1:6" s="3" customFormat="1" ht="32.25" customHeight="1" x14ac:dyDescent="0.25">
      <c r="A65" s="35" t="s">
        <v>32</v>
      </c>
      <c r="B65" s="33" t="s">
        <v>191</v>
      </c>
      <c r="C65" s="33" t="s">
        <v>33</v>
      </c>
      <c r="D65" s="34">
        <f>D66</f>
        <v>100</v>
      </c>
      <c r="E65" s="34">
        <f t="shared" si="10"/>
        <v>100</v>
      </c>
      <c r="F65" s="34">
        <f t="shared" si="10"/>
        <v>100</v>
      </c>
    </row>
    <row r="66" spans="1:6" s="3" customFormat="1" ht="29.25" customHeight="1" x14ac:dyDescent="0.25">
      <c r="A66" s="35" t="s">
        <v>34</v>
      </c>
      <c r="B66" s="33" t="s">
        <v>191</v>
      </c>
      <c r="C66" s="33" t="s">
        <v>35</v>
      </c>
      <c r="D66" s="34">
        <v>100</v>
      </c>
      <c r="E66" s="34">
        <v>100</v>
      </c>
      <c r="F66" s="34">
        <v>100</v>
      </c>
    </row>
    <row r="67" spans="1:6" s="3" customFormat="1" ht="40.5" hidden="1" customHeight="1" x14ac:dyDescent="0.25">
      <c r="A67" s="35" t="s">
        <v>192</v>
      </c>
      <c r="B67" s="33" t="s">
        <v>193</v>
      </c>
      <c r="C67" s="33" t="s">
        <v>13</v>
      </c>
      <c r="D67" s="34">
        <f>D68</f>
        <v>0</v>
      </c>
      <c r="E67" s="34">
        <f t="shared" ref="E67:F69" si="11">E68</f>
        <v>0</v>
      </c>
      <c r="F67" s="34">
        <f t="shared" si="11"/>
        <v>0</v>
      </c>
    </row>
    <row r="68" spans="1:6" s="3" customFormat="1" ht="15" hidden="1" x14ac:dyDescent="0.25">
      <c r="A68" s="35" t="s">
        <v>89</v>
      </c>
      <c r="B68" s="33" t="s">
        <v>194</v>
      </c>
      <c r="C68" s="33" t="s">
        <v>13</v>
      </c>
      <c r="D68" s="34">
        <f>D69</f>
        <v>0</v>
      </c>
      <c r="E68" s="34">
        <f t="shared" si="11"/>
        <v>0</v>
      </c>
      <c r="F68" s="34">
        <f t="shared" si="11"/>
        <v>0</v>
      </c>
    </row>
    <row r="69" spans="1:6" s="3" customFormat="1" ht="26.25" hidden="1" x14ac:dyDescent="0.25">
      <c r="A69" s="35" t="s">
        <v>32</v>
      </c>
      <c r="B69" s="33" t="s">
        <v>194</v>
      </c>
      <c r="C69" s="33" t="s">
        <v>33</v>
      </c>
      <c r="D69" s="34">
        <f>D70</f>
        <v>0</v>
      </c>
      <c r="E69" s="34">
        <f t="shared" si="11"/>
        <v>0</v>
      </c>
      <c r="F69" s="34">
        <f t="shared" si="11"/>
        <v>0</v>
      </c>
    </row>
    <row r="70" spans="1:6" s="3" customFormat="1" ht="26.25" hidden="1" x14ac:dyDescent="0.25">
      <c r="A70" s="35" t="s">
        <v>34</v>
      </c>
      <c r="B70" s="33" t="s">
        <v>194</v>
      </c>
      <c r="C70" s="33" t="s">
        <v>35</v>
      </c>
      <c r="D70" s="34">
        <v>0</v>
      </c>
      <c r="E70" s="34">
        <v>0</v>
      </c>
      <c r="F70" s="34">
        <v>0</v>
      </c>
    </row>
    <row r="71" spans="1:6" s="3" customFormat="1" ht="80.25" customHeight="1" x14ac:dyDescent="0.25">
      <c r="A71" s="35" t="s">
        <v>537</v>
      </c>
      <c r="B71" s="33" t="s">
        <v>195</v>
      </c>
      <c r="C71" s="33" t="s">
        <v>13</v>
      </c>
      <c r="D71" s="34">
        <f>D78+D85+D72+D75</f>
        <v>5330.4</v>
      </c>
      <c r="E71" s="34">
        <f>E78+E85</f>
        <v>0</v>
      </c>
      <c r="F71" s="34">
        <f>F78+F85</f>
        <v>0</v>
      </c>
    </row>
    <row r="72" spans="1:6" s="3" customFormat="1" ht="71.25" hidden="1" customHeight="1" x14ac:dyDescent="0.25">
      <c r="A72" s="35" t="s">
        <v>477</v>
      </c>
      <c r="B72" s="33" t="s">
        <v>478</v>
      </c>
      <c r="C72" s="33" t="s">
        <v>13</v>
      </c>
      <c r="D72" s="34">
        <f>D73</f>
        <v>0</v>
      </c>
      <c r="E72" s="34">
        <v>0</v>
      </c>
      <c r="F72" s="34">
        <v>0</v>
      </c>
    </row>
    <row r="73" spans="1:6" s="3" customFormat="1" ht="30.75" hidden="1" customHeight="1" x14ac:dyDescent="0.25">
      <c r="A73" s="35" t="s">
        <v>32</v>
      </c>
      <c r="B73" s="33" t="s">
        <v>478</v>
      </c>
      <c r="C73" s="33" t="s">
        <v>33</v>
      </c>
      <c r="D73" s="34">
        <f>D74</f>
        <v>0</v>
      </c>
      <c r="E73" s="34">
        <v>0</v>
      </c>
      <c r="F73" s="34">
        <v>0</v>
      </c>
    </row>
    <row r="74" spans="1:6" s="3" customFormat="1" ht="33" hidden="1" customHeight="1" x14ac:dyDescent="0.25">
      <c r="A74" s="35" t="s">
        <v>34</v>
      </c>
      <c r="B74" s="33" t="s">
        <v>478</v>
      </c>
      <c r="C74" s="33" t="s">
        <v>35</v>
      </c>
      <c r="D74" s="34">
        <v>0</v>
      </c>
      <c r="E74" s="34">
        <v>0</v>
      </c>
      <c r="F74" s="34">
        <v>0</v>
      </c>
    </row>
    <row r="75" spans="1:6" s="3" customFormat="1" ht="69" hidden="1" customHeight="1" x14ac:dyDescent="0.25">
      <c r="A75" s="35" t="s">
        <v>479</v>
      </c>
      <c r="B75" s="33" t="s">
        <v>480</v>
      </c>
      <c r="C75" s="33" t="s">
        <v>13</v>
      </c>
      <c r="D75" s="34">
        <f>D76</f>
        <v>0</v>
      </c>
      <c r="E75" s="34">
        <v>0</v>
      </c>
      <c r="F75" s="34">
        <v>0</v>
      </c>
    </row>
    <row r="76" spans="1:6" s="3" customFormat="1" ht="33" hidden="1" customHeight="1" x14ac:dyDescent="0.25">
      <c r="A76" s="35" t="s">
        <v>32</v>
      </c>
      <c r="B76" s="33" t="s">
        <v>480</v>
      </c>
      <c r="C76" s="33" t="s">
        <v>33</v>
      </c>
      <c r="D76" s="34">
        <f>D77</f>
        <v>0</v>
      </c>
      <c r="E76" s="34">
        <v>0</v>
      </c>
      <c r="F76" s="34">
        <v>0</v>
      </c>
    </row>
    <row r="77" spans="1:6" s="3" customFormat="1" ht="33" hidden="1" customHeight="1" x14ac:dyDescent="0.25">
      <c r="A77" s="35" t="s">
        <v>34</v>
      </c>
      <c r="B77" s="33" t="s">
        <v>480</v>
      </c>
      <c r="C77" s="33" t="s">
        <v>35</v>
      </c>
      <c r="D77" s="34">
        <v>0</v>
      </c>
      <c r="E77" s="34">
        <v>0</v>
      </c>
      <c r="F77" s="34">
        <v>0</v>
      </c>
    </row>
    <row r="78" spans="1:6" s="3" customFormat="1" ht="66.75" customHeight="1" x14ac:dyDescent="0.25">
      <c r="A78" s="35" t="s">
        <v>196</v>
      </c>
      <c r="B78" s="33" t="s">
        <v>197</v>
      </c>
      <c r="C78" s="33" t="s">
        <v>13</v>
      </c>
      <c r="D78" s="34">
        <f>D79+D82</f>
        <v>4898.5</v>
      </c>
      <c r="E78" s="34">
        <f t="shared" ref="E78:F80" si="12">E79</f>
        <v>0</v>
      </c>
      <c r="F78" s="34">
        <f t="shared" si="12"/>
        <v>0</v>
      </c>
    </row>
    <row r="79" spans="1:6" s="3" customFormat="1" ht="17.25" customHeight="1" x14ac:dyDescent="0.25">
      <c r="A79" s="35" t="s">
        <v>89</v>
      </c>
      <c r="B79" s="33" t="s">
        <v>198</v>
      </c>
      <c r="C79" s="33" t="s">
        <v>13</v>
      </c>
      <c r="D79" s="34">
        <f>D80</f>
        <v>4898.5</v>
      </c>
      <c r="E79" s="34">
        <f t="shared" si="12"/>
        <v>0</v>
      </c>
      <c r="F79" s="34">
        <f t="shared" si="12"/>
        <v>0</v>
      </c>
    </row>
    <row r="80" spans="1:6" s="3" customFormat="1" ht="27.75" customHeight="1" x14ac:dyDescent="0.25">
      <c r="A80" s="35" t="s">
        <v>32</v>
      </c>
      <c r="B80" s="33" t="s">
        <v>198</v>
      </c>
      <c r="C80" s="33" t="s">
        <v>33</v>
      </c>
      <c r="D80" s="34">
        <f>D81</f>
        <v>4898.5</v>
      </c>
      <c r="E80" s="34">
        <f t="shared" si="12"/>
        <v>0</v>
      </c>
      <c r="F80" s="34">
        <f t="shared" si="12"/>
        <v>0</v>
      </c>
    </row>
    <row r="81" spans="1:6" s="3" customFormat="1" ht="26.25" x14ac:dyDescent="0.25">
      <c r="A81" s="35" t="s">
        <v>34</v>
      </c>
      <c r="B81" s="33" t="s">
        <v>198</v>
      </c>
      <c r="C81" s="33" t="s">
        <v>35</v>
      </c>
      <c r="D81" s="34">
        <f>6033.7-1785+1107-245-6.5-205.7</f>
        <v>4898.5</v>
      </c>
      <c r="E81" s="34">
        <v>0</v>
      </c>
      <c r="F81" s="34">
        <v>0</v>
      </c>
    </row>
    <row r="82" spans="1:6" s="3" customFormat="1" ht="39" hidden="1" x14ac:dyDescent="0.25">
      <c r="A82" s="35" t="s">
        <v>468</v>
      </c>
      <c r="B82" s="33" t="s">
        <v>481</v>
      </c>
      <c r="C82" s="33" t="s">
        <v>13</v>
      </c>
      <c r="D82" s="34">
        <f>D83</f>
        <v>0</v>
      </c>
      <c r="E82" s="34">
        <v>0</v>
      </c>
      <c r="F82" s="34">
        <v>0</v>
      </c>
    </row>
    <row r="83" spans="1:6" s="3" customFormat="1" ht="26.25" hidden="1" x14ac:dyDescent="0.25">
      <c r="A83" s="35" t="s">
        <v>32</v>
      </c>
      <c r="B83" s="33" t="s">
        <v>481</v>
      </c>
      <c r="C83" s="33" t="s">
        <v>33</v>
      </c>
      <c r="D83" s="34">
        <f>D84</f>
        <v>0</v>
      </c>
      <c r="E83" s="34">
        <v>0</v>
      </c>
      <c r="F83" s="34">
        <v>0</v>
      </c>
    </row>
    <row r="84" spans="1:6" s="3" customFormat="1" ht="26.25" hidden="1" x14ac:dyDescent="0.25">
      <c r="A84" s="35" t="s">
        <v>34</v>
      </c>
      <c r="B84" s="33" t="s">
        <v>481</v>
      </c>
      <c r="C84" s="33" t="s">
        <v>35</v>
      </c>
      <c r="D84" s="34">
        <v>0</v>
      </c>
      <c r="E84" s="34">
        <v>0</v>
      </c>
      <c r="F84" s="34">
        <v>0</v>
      </c>
    </row>
    <row r="85" spans="1:6" s="3" customFormat="1" ht="80.25" customHeight="1" x14ac:dyDescent="0.25">
      <c r="A85" s="35" t="s">
        <v>199</v>
      </c>
      <c r="B85" s="33" t="s">
        <v>200</v>
      </c>
      <c r="C85" s="33" t="s">
        <v>13</v>
      </c>
      <c r="D85" s="34">
        <f>D86</f>
        <v>431.9</v>
      </c>
      <c r="E85" s="34">
        <f t="shared" ref="E85:F87" si="13">E86</f>
        <v>0</v>
      </c>
      <c r="F85" s="34">
        <f t="shared" si="13"/>
        <v>0</v>
      </c>
    </row>
    <row r="86" spans="1:6" s="3" customFormat="1" ht="15" x14ac:dyDescent="0.25">
      <c r="A86" s="35" t="s">
        <v>89</v>
      </c>
      <c r="B86" s="33" t="s">
        <v>201</v>
      </c>
      <c r="C86" s="33" t="s">
        <v>13</v>
      </c>
      <c r="D86" s="34">
        <f>D87</f>
        <v>431.9</v>
      </c>
      <c r="E86" s="34">
        <f t="shared" si="13"/>
        <v>0</v>
      </c>
      <c r="F86" s="34">
        <f t="shared" si="13"/>
        <v>0</v>
      </c>
    </row>
    <row r="87" spans="1:6" s="3" customFormat="1" ht="27.75" customHeight="1" x14ac:dyDescent="0.25">
      <c r="A87" s="35" t="s">
        <v>32</v>
      </c>
      <c r="B87" s="33" t="s">
        <v>201</v>
      </c>
      <c r="C87" s="33" t="s">
        <v>33</v>
      </c>
      <c r="D87" s="34">
        <f>D88</f>
        <v>431.9</v>
      </c>
      <c r="E87" s="34">
        <f t="shared" si="13"/>
        <v>0</v>
      </c>
      <c r="F87" s="34">
        <f t="shared" si="13"/>
        <v>0</v>
      </c>
    </row>
    <row r="88" spans="1:6" s="3" customFormat="1" ht="26.25" x14ac:dyDescent="0.25">
      <c r="A88" s="35" t="s">
        <v>34</v>
      </c>
      <c r="B88" s="33" t="s">
        <v>201</v>
      </c>
      <c r="C88" s="33" t="s">
        <v>35</v>
      </c>
      <c r="D88" s="34">
        <f>180.4+245+6.5</f>
        <v>431.9</v>
      </c>
      <c r="E88" s="34">
        <v>0</v>
      </c>
      <c r="F88" s="34">
        <v>0</v>
      </c>
    </row>
    <row r="89" spans="1:6" s="3" customFormat="1" ht="39" customHeight="1" x14ac:dyDescent="0.25">
      <c r="A89" s="35" t="s">
        <v>530</v>
      </c>
      <c r="B89" s="33" t="s">
        <v>91</v>
      </c>
      <c r="C89" s="33" t="s">
        <v>13</v>
      </c>
      <c r="D89" s="34">
        <f>D90+D96+D100+D108+D112+D104+D123</f>
        <v>881.80000000000007</v>
      </c>
      <c r="E89" s="34">
        <f>E90+E96+E100+E108+E112</f>
        <v>795.2</v>
      </c>
      <c r="F89" s="34">
        <f>F90+F96+F100+F108+F112</f>
        <v>0</v>
      </c>
    </row>
    <row r="90" spans="1:6" s="3" customFormat="1" ht="39" x14ac:dyDescent="0.25">
      <c r="A90" s="35" t="s">
        <v>92</v>
      </c>
      <c r="B90" s="33" t="s">
        <v>93</v>
      </c>
      <c r="C90" s="33" t="s">
        <v>13</v>
      </c>
      <c r="D90" s="34">
        <f>D91</f>
        <v>27.3</v>
      </c>
      <c r="E90" s="34">
        <f>E91</f>
        <v>30</v>
      </c>
      <c r="F90" s="34">
        <f>F91</f>
        <v>0</v>
      </c>
    </row>
    <row r="91" spans="1:6" s="3" customFormat="1" ht="15" x14ac:dyDescent="0.25">
      <c r="A91" s="35" t="s">
        <v>89</v>
      </c>
      <c r="B91" s="33" t="s">
        <v>94</v>
      </c>
      <c r="C91" s="33" t="s">
        <v>13</v>
      </c>
      <c r="D91" s="34">
        <f>D94</f>
        <v>27.3</v>
      </c>
      <c r="E91" s="34">
        <f>E94</f>
        <v>30</v>
      </c>
      <c r="F91" s="34">
        <f>F94</f>
        <v>0</v>
      </c>
    </row>
    <row r="92" spans="1:6" s="3" customFormat="1" ht="29.25" hidden="1" customHeight="1" x14ac:dyDescent="0.25">
      <c r="A92" s="35" t="s">
        <v>32</v>
      </c>
      <c r="B92" s="33" t="s">
        <v>94</v>
      </c>
      <c r="C92" s="33" t="s">
        <v>33</v>
      </c>
      <c r="D92" s="34">
        <f>D93</f>
        <v>0</v>
      </c>
      <c r="E92" s="34">
        <f>E93</f>
        <v>0</v>
      </c>
      <c r="F92" s="34">
        <f>F93</f>
        <v>0</v>
      </c>
    </row>
    <row r="93" spans="1:6" s="3" customFormat="1" ht="26.25" hidden="1" x14ac:dyDescent="0.25">
      <c r="A93" s="35" t="s">
        <v>34</v>
      </c>
      <c r="B93" s="33" t="s">
        <v>94</v>
      </c>
      <c r="C93" s="33" t="s">
        <v>35</v>
      </c>
      <c r="D93" s="34">
        <f>45-45</f>
        <v>0</v>
      </c>
      <c r="E93" s="34">
        <f>45-45</f>
        <v>0</v>
      </c>
      <c r="F93" s="34">
        <f>45-45</f>
        <v>0</v>
      </c>
    </row>
    <row r="94" spans="1:6" s="3" customFormat="1" ht="15" x14ac:dyDescent="0.25">
      <c r="A94" s="35" t="s">
        <v>36</v>
      </c>
      <c r="B94" s="33" t="s">
        <v>94</v>
      </c>
      <c r="C94" s="33" t="s">
        <v>37</v>
      </c>
      <c r="D94" s="34">
        <f>D95</f>
        <v>27.3</v>
      </c>
      <c r="E94" s="34">
        <f>E95</f>
        <v>30</v>
      </c>
      <c r="F94" s="34">
        <f>F95</f>
        <v>0</v>
      </c>
    </row>
    <row r="95" spans="1:6" s="3" customFormat="1" ht="15" x14ac:dyDescent="0.25">
      <c r="A95" s="42" t="s">
        <v>38</v>
      </c>
      <c r="B95" s="33" t="s">
        <v>94</v>
      </c>
      <c r="C95" s="33" t="s">
        <v>39</v>
      </c>
      <c r="D95" s="34">
        <f>30-2.7</f>
        <v>27.3</v>
      </c>
      <c r="E95" s="34">
        <v>30</v>
      </c>
      <c r="F95" s="34">
        <v>0</v>
      </c>
    </row>
    <row r="96" spans="1:6" s="3" customFormat="1" ht="93.75" customHeight="1" x14ac:dyDescent="0.25">
      <c r="A96" s="35" t="s">
        <v>338</v>
      </c>
      <c r="B96" s="33" t="s">
        <v>96</v>
      </c>
      <c r="C96" s="33" t="s">
        <v>13</v>
      </c>
      <c r="D96" s="34">
        <f>D97</f>
        <v>109.6</v>
      </c>
      <c r="E96" s="34">
        <f t="shared" ref="E96:F98" si="14">E97</f>
        <v>187</v>
      </c>
      <c r="F96" s="34">
        <f t="shared" si="14"/>
        <v>0</v>
      </c>
    </row>
    <row r="97" spans="1:6" s="3" customFormat="1" ht="15" x14ac:dyDescent="0.25">
      <c r="A97" s="35" t="s">
        <v>89</v>
      </c>
      <c r="B97" s="33" t="s">
        <v>97</v>
      </c>
      <c r="C97" s="33" t="s">
        <v>13</v>
      </c>
      <c r="D97" s="34">
        <f>D98</f>
        <v>109.6</v>
      </c>
      <c r="E97" s="34">
        <f t="shared" si="14"/>
        <v>187</v>
      </c>
      <c r="F97" s="34">
        <f t="shared" si="14"/>
        <v>0</v>
      </c>
    </row>
    <row r="98" spans="1:6" s="3" customFormat="1" ht="27.75" customHeight="1" x14ac:dyDescent="0.25">
      <c r="A98" s="35" t="s">
        <v>32</v>
      </c>
      <c r="B98" s="33" t="s">
        <v>97</v>
      </c>
      <c r="C98" s="33" t="s">
        <v>33</v>
      </c>
      <c r="D98" s="34">
        <f>D99</f>
        <v>109.6</v>
      </c>
      <c r="E98" s="34">
        <f t="shared" si="14"/>
        <v>187</v>
      </c>
      <c r="F98" s="34">
        <f t="shared" si="14"/>
        <v>0</v>
      </c>
    </row>
    <row r="99" spans="1:6" s="3" customFormat="1" ht="26.25" x14ac:dyDescent="0.25">
      <c r="A99" s="35" t="s">
        <v>34</v>
      </c>
      <c r="B99" s="33" t="s">
        <v>97</v>
      </c>
      <c r="C99" s="33" t="s">
        <v>35</v>
      </c>
      <c r="D99" s="34">
        <f>187+69-27.2-15.3+21-28.9+9-84-8-9.6-3.4</f>
        <v>109.6</v>
      </c>
      <c r="E99" s="34">
        <v>187</v>
      </c>
      <c r="F99" s="34">
        <v>0</v>
      </c>
    </row>
    <row r="100" spans="1:6" s="3" customFormat="1" ht="81.75" hidden="1" customHeight="1" x14ac:dyDescent="0.25">
      <c r="A100" s="44" t="s">
        <v>98</v>
      </c>
      <c r="B100" s="33" t="s">
        <v>99</v>
      </c>
      <c r="C100" s="33" t="s">
        <v>13</v>
      </c>
      <c r="D100" s="34">
        <f>D101</f>
        <v>0</v>
      </c>
      <c r="E100" s="34">
        <f>E101</f>
        <v>0</v>
      </c>
      <c r="F100" s="34">
        <f t="shared" ref="E100:F102" si="15">F101</f>
        <v>0</v>
      </c>
    </row>
    <row r="101" spans="1:6" s="3" customFormat="1" ht="15.75" hidden="1" customHeight="1" x14ac:dyDescent="0.25">
      <c r="A101" s="44" t="s">
        <v>89</v>
      </c>
      <c r="B101" s="33" t="s">
        <v>100</v>
      </c>
      <c r="C101" s="33" t="s">
        <v>13</v>
      </c>
      <c r="D101" s="34">
        <f>D102</f>
        <v>0</v>
      </c>
      <c r="E101" s="34">
        <f t="shared" si="15"/>
        <v>0</v>
      </c>
      <c r="F101" s="34">
        <f t="shared" si="15"/>
        <v>0</v>
      </c>
    </row>
    <row r="102" spans="1:6" s="3" customFormat="1" ht="29.25" hidden="1" customHeight="1" x14ac:dyDescent="0.25">
      <c r="A102" s="35" t="s">
        <v>32</v>
      </c>
      <c r="B102" s="33" t="s">
        <v>100</v>
      </c>
      <c r="C102" s="33" t="s">
        <v>33</v>
      </c>
      <c r="D102" s="34">
        <f>D103</f>
        <v>0</v>
      </c>
      <c r="E102" s="34">
        <f t="shared" si="15"/>
        <v>0</v>
      </c>
      <c r="F102" s="34">
        <f t="shared" si="15"/>
        <v>0</v>
      </c>
    </row>
    <row r="103" spans="1:6" s="3" customFormat="1" ht="30" hidden="1" customHeight="1" x14ac:dyDescent="0.25">
      <c r="A103" s="35" t="s">
        <v>161</v>
      </c>
      <c r="B103" s="33" t="s">
        <v>100</v>
      </c>
      <c r="C103" s="33" t="s">
        <v>35</v>
      </c>
      <c r="D103" s="34">
        <v>0</v>
      </c>
      <c r="E103" s="34">
        <v>0</v>
      </c>
      <c r="F103" s="34">
        <v>0</v>
      </c>
    </row>
    <row r="104" spans="1:6" s="3" customFormat="1" ht="79.5" customHeight="1" x14ac:dyDescent="0.25">
      <c r="A104" s="56" t="s">
        <v>98</v>
      </c>
      <c r="B104" s="33" t="s">
        <v>99</v>
      </c>
      <c r="C104" s="33" t="s">
        <v>13</v>
      </c>
      <c r="D104" s="34">
        <f>D105</f>
        <v>14.5</v>
      </c>
      <c r="E104" s="34">
        <v>0</v>
      </c>
      <c r="F104" s="34">
        <v>0</v>
      </c>
    </row>
    <row r="105" spans="1:6" s="3" customFormat="1" ht="30" customHeight="1" x14ac:dyDescent="0.25">
      <c r="A105" s="35" t="s">
        <v>89</v>
      </c>
      <c r="B105" s="33" t="s">
        <v>100</v>
      </c>
      <c r="C105" s="33" t="s">
        <v>13</v>
      </c>
      <c r="D105" s="34">
        <f>D106</f>
        <v>14.5</v>
      </c>
      <c r="E105" s="34">
        <v>0</v>
      </c>
      <c r="F105" s="34">
        <v>0</v>
      </c>
    </row>
    <row r="106" spans="1:6" s="3" customFormat="1" ht="30" customHeight="1" x14ac:dyDescent="0.25">
      <c r="A106" s="35" t="s">
        <v>32</v>
      </c>
      <c r="B106" s="33" t="s">
        <v>100</v>
      </c>
      <c r="C106" s="33" t="s">
        <v>33</v>
      </c>
      <c r="D106" s="34">
        <f>D107</f>
        <v>14.5</v>
      </c>
      <c r="E106" s="34">
        <v>0</v>
      </c>
      <c r="F106" s="34">
        <v>0</v>
      </c>
    </row>
    <row r="107" spans="1:6" s="3" customFormat="1" ht="30" customHeight="1" x14ac:dyDescent="0.25">
      <c r="A107" s="35" t="s">
        <v>34</v>
      </c>
      <c r="B107" s="33" t="s">
        <v>100</v>
      </c>
      <c r="C107" s="33" t="s">
        <v>35</v>
      </c>
      <c r="D107" s="34">
        <f>4.5+10</f>
        <v>14.5</v>
      </c>
      <c r="E107" s="34">
        <v>0</v>
      </c>
      <c r="F107" s="34">
        <v>0</v>
      </c>
    </row>
    <row r="108" spans="1:6" s="3" customFormat="1" ht="42" customHeight="1" x14ac:dyDescent="0.25">
      <c r="A108" s="35" t="s">
        <v>101</v>
      </c>
      <c r="B108" s="33" t="s">
        <v>102</v>
      </c>
      <c r="C108" s="33" t="s">
        <v>13</v>
      </c>
      <c r="D108" s="34">
        <f>D109</f>
        <v>16.899999999999999</v>
      </c>
      <c r="E108" s="34">
        <f t="shared" ref="E108:F110" si="16">E109</f>
        <v>0</v>
      </c>
      <c r="F108" s="34">
        <f t="shared" si="16"/>
        <v>0</v>
      </c>
    </row>
    <row r="109" spans="1:6" s="3" customFormat="1" ht="15" customHeight="1" x14ac:dyDescent="0.25">
      <c r="A109" s="44" t="s">
        <v>89</v>
      </c>
      <c r="B109" s="33" t="s">
        <v>103</v>
      </c>
      <c r="C109" s="33" t="s">
        <v>13</v>
      </c>
      <c r="D109" s="34">
        <f>D110</f>
        <v>16.899999999999999</v>
      </c>
      <c r="E109" s="34">
        <f t="shared" si="16"/>
        <v>0</v>
      </c>
      <c r="F109" s="34">
        <f t="shared" si="16"/>
        <v>0</v>
      </c>
    </row>
    <row r="110" spans="1:6" s="3" customFormat="1" ht="29.25" customHeight="1" x14ac:dyDescent="0.25">
      <c r="A110" s="35" t="s">
        <v>32</v>
      </c>
      <c r="B110" s="33" t="s">
        <v>103</v>
      </c>
      <c r="C110" s="33" t="s">
        <v>33</v>
      </c>
      <c r="D110" s="34">
        <f>D111</f>
        <v>16.899999999999999</v>
      </c>
      <c r="E110" s="34">
        <f t="shared" si="16"/>
        <v>0</v>
      </c>
      <c r="F110" s="34">
        <f t="shared" si="16"/>
        <v>0</v>
      </c>
    </row>
    <row r="111" spans="1:6" s="3" customFormat="1" ht="26.25" x14ac:dyDescent="0.25">
      <c r="A111" s="35" t="s">
        <v>161</v>
      </c>
      <c r="B111" s="33" t="s">
        <v>103</v>
      </c>
      <c r="C111" s="33" t="s">
        <v>35</v>
      </c>
      <c r="D111" s="34">
        <v>16.899999999999999</v>
      </c>
      <c r="E111" s="34">
        <v>0</v>
      </c>
      <c r="F111" s="34">
        <v>0</v>
      </c>
    </row>
    <row r="112" spans="1:6" s="3" customFormat="1" ht="52.5" customHeight="1" x14ac:dyDescent="0.25">
      <c r="A112" s="35" t="s">
        <v>104</v>
      </c>
      <c r="B112" s="33" t="s">
        <v>105</v>
      </c>
      <c r="C112" s="33" t="s">
        <v>13</v>
      </c>
      <c r="D112" s="34">
        <f>D113</f>
        <v>679.4</v>
      </c>
      <c r="E112" s="34">
        <f t="shared" ref="E112:F114" si="17">E113</f>
        <v>578.20000000000005</v>
      </c>
      <c r="F112" s="34">
        <f t="shared" si="17"/>
        <v>0</v>
      </c>
    </row>
    <row r="113" spans="1:6" s="3" customFormat="1" ht="15" x14ac:dyDescent="0.25">
      <c r="A113" s="44" t="s">
        <v>89</v>
      </c>
      <c r="B113" s="33" t="s">
        <v>106</v>
      </c>
      <c r="C113" s="33" t="s">
        <v>13</v>
      </c>
      <c r="D113" s="34">
        <f>D114</f>
        <v>679.4</v>
      </c>
      <c r="E113" s="34">
        <f t="shared" si="17"/>
        <v>578.20000000000005</v>
      </c>
      <c r="F113" s="34">
        <f t="shared" si="17"/>
        <v>0</v>
      </c>
    </row>
    <row r="114" spans="1:6" s="3" customFormat="1" ht="28.5" customHeight="1" x14ac:dyDescent="0.25">
      <c r="A114" s="35" t="s">
        <v>32</v>
      </c>
      <c r="B114" s="33" t="s">
        <v>106</v>
      </c>
      <c r="C114" s="33" t="s">
        <v>33</v>
      </c>
      <c r="D114" s="34">
        <f>D115</f>
        <v>679.4</v>
      </c>
      <c r="E114" s="34">
        <f t="shared" si="17"/>
        <v>578.20000000000005</v>
      </c>
      <c r="F114" s="34">
        <f t="shared" si="17"/>
        <v>0</v>
      </c>
    </row>
    <row r="115" spans="1:6" s="3" customFormat="1" ht="26.25" x14ac:dyDescent="0.25">
      <c r="A115" s="35" t="s">
        <v>161</v>
      </c>
      <c r="B115" s="33" t="s">
        <v>106</v>
      </c>
      <c r="C115" s="33" t="s">
        <v>35</v>
      </c>
      <c r="D115" s="34">
        <f>566.8+25+93.5+13+47.5-60-6.3-0.1</f>
        <v>679.4</v>
      </c>
      <c r="E115" s="34">
        <v>578.20000000000005</v>
      </c>
      <c r="F115" s="34">
        <v>0</v>
      </c>
    </row>
    <row r="116" spans="1:6" s="3" customFormat="1" ht="15" hidden="1" x14ac:dyDescent="0.25">
      <c r="A116" s="35"/>
      <c r="B116" s="33"/>
      <c r="C116" s="33"/>
      <c r="D116" s="34"/>
      <c r="E116" s="34"/>
      <c r="F116" s="34"/>
    </row>
    <row r="117" spans="1:6" s="3" customFormat="1" ht="15" hidden="1" x14ac:dyDescent="0.25">
      <c r="A117" s="35"/>
      <c r="B117" s="33"/>
      <c r="C117" s="33"/>
      <c r="D117" s="34"/>
      <c r="E117" s="34"/>
      <c r="F117" s="34"/>
    </row>
    <row r="118" spans="1:6" s="3" customFormat="1" ht="15" hidden="1" x14ac:dyDescent="0.25">
      <c r="A118" s="35"/>
      <c r="B118" s="33"/>
      <c r="C118" s="33"/>
      <c r="D118" s="34"/>
      <c r="E118" s="34"/>
      <c r="F118" s="34"/>
    </row>
    <row r="119" spans="1:6" s="3" customFormat="1" ht="15" hidden="1" x14ac:dyDescent="0.25">
      <c r="A119" s="35"/>
      <c r="B119" s="33"/>
      <c r="C119" s="33"/>
      <c r="D119" s="34"/>
      <c r="E119" s="34"/>
      <c r="F119" s="34"/>
    </row>
    <row r="120" spans="1:6" s="3" customFormat="1" ht="15" hidden="1" x14ac:dyDescent="0.25">
      <c r="A120" s="35"/>
      <c r="B120" s="33"/>
      <c r="C120" s="33"/>
      <c r="D120" s="34"/>
      <c r="E120" s="34"/>
      <c r="F120" s="34"/>
    </row>
    <row r="121" spans="1:6" s="3" customFormat="1" ht="15" hidden="1" x14ac:dyDescent="0.25">
      <c r="A121" s="35"/>
      <c r="B121" s="33"/>
      <c r="C121" s="33"/>
      <c r="D121" s="34"/>
      <c r="E121" s="34"/>
      <c r="F121" s="34"/>
    </row>
    <row r="122" spans="1:6" s="3" customFormat="1" ht="15" hidden="1" x14ac:dyDescent="0.25">
      <c r="A122" s="42"/>
      <c r="B122" s="33"/>
      <c r="C122" s="33"/>
      <c r="D122" s="34"/>
      <c r="E122" s="34"/>
      <c r="F122" s="34"/>
    </row>
    <row r="123" spans="1:6" s="3" customFormat="1" ht="77.25" x14ac:dyDescent="0.25">
      <c r="A123" s="57" t="s">
        <v>603</v>
      </c>
      <c r="B123" s="33" t="s">
        <v>601</v>
      </c>
      <c r="C123" s="33" t="s">
        <v>13</v>
      </c>
      <c r="D123" s="34">
        <f>D124</f>
        <v>34.1</v>
      </c>
      <c r="E123" s="34">
        <v>0</v>
      </c>
      <c r="F123" s="34">
        <v>0</v>
      </c>
    </row>
    <row r="124" spans="1:6" s="3" customFormat="1" ht="15" x14ac:dyDescent="0.25">
      <c r="A124" s="44" t="s">
        <v>89</v>
      </c>
      <c r="B124" s="33" t="s">
        <v>602</v>
      </c>
      <c r="C124" s="33" t="s">
        <v>13</v>
      </c>
      <c r="D124" s="34">
        <f>D125</f>
        <v>34.1</v>
      </c>
      <c r="E124" s="34">
        <v>0</v>
      </c>
      <c r="F124" s="34">
        <v>0</v>
      </c>
    </row>
    <row r="125" spans="1:6" s="3" customFormat="1" ht="26.25" x14ac:dyDescent="0.25">
      <c r="A125" s="35" t="s">
        <v>32</v>
      </c>
      <c r="B125" s="33" t="s">
        <v>602</v>
      </c>
      <c r="C125" s="33" t="s">
        <v>33</v>
      </c>
      <c r="D125" s="34">
        <f>D126</f>
        <v>34.1</v>
      </c>
      <c r="E125" s="34">
        <v>0</v>
      </c>
      <c r="F125" s="34">
        <v>0</v>
      </c>
    </row>
    <row r="126" spans="1:6" s="3" customFormat="1" ht="26.25" x14ac:dyDescent="0.25">
      <c r="A126" s="35" t="s">
        <v>161</v>
      </c>
      <c r="B126" s="33" t="s">
        <v>602</v>
      </c>
      <c r="C126" s="33" t="s">
        <v>35</v>
      </c>
      <c r="D126" s="34">
        <v>34.1</v>
      </c>
      <c r="E126" s="34">
        <v>0</v>
      </c>
      <c r="F126" s="34">
        <v>0</v>
      </c>
    </row>
    <row r="127" spans="1:6" s="3" customFormat="1" ht="42.75" customHeight="1" x14ac:dyDescent="0.25">
      <c r="A127" s="35" t="s">
        <v>541</v>
      </c>
      <c r="B127" s="33" t="s">
        <v>295</v>
      </c>
      <c r="C127" s="33" t="s">
        <v>13</v>
      </c>
      <c r="D127" s="34">
        <f>D128</f>
        <v>20416.300000000007</v>
      </c>
      <c r="E127" s="34">
        <f>E128</f>
        <v>17800.5</v>
      </c>
      <c r="F127" s="34">
        <f>F128</f>
        <v>0</v>
      </c>
    </row>
    <row r="128" spans="1:6" s="3" customFormat="1" ht="51.75" x14ac:dyDescent="0.25">
      <c r="A128" s="35" t="s">
        <v>296</v>
      </c>
      <c r="B128" s="33" t="s">
        <v>297</v>
      </c>
      <c r="C128" s="33" t="s">
        <v>13</v>
      </c>
      <c r="D128" s="34">
        <f>D132+D141+D144+D147+D135+D138+D129+D154+D150</f>
        <v>20416.300000000007</v>
      </c>
      <c r="E128" s="34">
        <f t="shared" ref="E128:F128" si="18">E132+E141+E144+E147+E135</f>
        <v>17800.5</v>
      </c>
      <c r="F128" s="34">
        <f t="shared" si="18"/>
        <v>0</v>
      </c>
    </row>
    <row r="129" spans="1:6" s="3" customFormat="1" ht="39" hidden="1" x14ac:dyDescent="0.25">
      <c r="A129" s="35" t="s">
        <v>468</v>
      </c>
      <c r="B129" s="33" t="s">
        <v>485</v>
      </c>
      <c r="C129" s="33" t="s">
        <v>13</v>
      </c>
      <c r="D129" s="34">
        <f>D130</f>
        <v>0</v>
      </c>
      <c r="E129" s="34">
        <v>0</v>
      </c>
      <c r="F129" s="34">
        <v>0</v>
      </c>
    </row>
    <row r="130" spans="1:6" s="3" customFormat="1" ht="26.25" hidden="1" x14ac:dyDescent="0.25">
      <c r="A130" s="35" t="s">
        <v>291</v>
      </c>
      <c r="B130" s="33" t="s">
        <v>485</v>
      </c>
      <c r="C130" s="33" t="s">
        <v>292</v>
      </c>
      <c r="D130" s="34">
        <f>D131</f>
        <v>0</v>
      </c>
      <c r="E130" s="34">
        <v>0</v>
      </c>
      <c r="F130" s="34">
        <v>0</v>
      </c>
    </row>
    <row r="131" spans="1:6" s="3" customFormat="1" ht="15" hidden="1" x14ac:dyDescent="0.25">
      <c r="A131" s="35" t="s">
        <v>293</v>
      </c>
      <c r="B131" s="33" t="s">
        <v>485</v>
      </c>
      <c r="C131" s="33" t="s">
        <v>294</v>
      </c>
      <c r="D131" s="34">
        <v>0</v>
      </c>
      <c r="E131" s="34">
        <v>0</v>
      </c>
      <c r="F131" s="34">
        <v>0</v>
      </c>
    </row>
    <row r="132" spans="1:6" s="3" customFormat="1" ht="39" x14ac:dyDescent="0.25">
      <c r="A132" s="35" t="s">
        <v>298</v>
      </c>
      <c r="B132" s="33" t="s">
        <v>299</v>
      </c>
      <c r="C132" s="33" t="s">
        <v>13</v>
      </c>
      <c r="D132" s="34">
        <f t="shared" ref="D132:F133" si="19">D133</f>
        <v>8357.9</v>
      </c>
      <c r="E132" s="34">
        <f t="shared" si="19"/>
        <v>8603</v>
      </c>
      <c r="F132" s="34">
        <f t="shared" si="19"/>
        <v>0</v>
      </c>
    </row>
    <row r="133" spans="1:6" s="3" customFormat="1" ht="26.25" x14ac:dyDescent="0.25">
      <c r="A133" s="35" t="s">
        <v>291</v>
      </c>
      <c r="B133" s="33" t="s">
        <v>299</v>
      </c>
      <c r="C133" s="33" t="s">
        <v>292</v>
      </c>
      <c r="D133" s="34">
        <f t="shared" si="19"/>
        <v>8357.9</v>
      </c>
      <c r="E133" s="34">
        <f t="shared" si="19"/>
        <v>8603</v>
      </c>
      <c r="F133" s="34">
        <f t="shared" si="19"/>
        <v>0</v>
      </c>
    </row>
    <row r="134" spans="1:6" s="3" customFormat="1" ht="15" x14ac:dyDescent="0.25">
      <c r="A134" s="35" t="s">
        <v>293</v>
      </c>
      <c r="B134" s="33" t="s">
        <v>299</v>
      </c>
      <c r="C134" s="33" t="s">
        <v>294</v>
      </c>
      <c r="D134" s="34">
        <f>10995.5-916.7-22.3-405-784.1-201.9+539.9-0.1-400-539.9+92.5</f>
        <v>8357.9</v>
      </c>
      <c r="E134" s="34">
        <f>8985-94-288</f>
        <v>8603</v>
      </c>
      <c r="F134" s="34">
        <v>0</v>
      </c>
    </row>
    <row r="135" spans="1:6" s="3" customFormat="1" ht="26.25" x14ac:dyDescent="0.25">
      <c r="A135" s="35" t="s">
        <v>470</v>
      </c>
      <c r="B135" s="33" t="s">
        <v>486</v>
      </c>
      <c r="C135" s="33" t="s">
        <v>13</v>
      </c>
      <c r="D135" s="34">
        <f>D136</f>
        <v>456.29999999999995</v>
      </c>
      <c r="E135" s="34">
        <f t="shared" ref="E135:F136" si="20">E136</f>
        <v>0</v>
      </c>
      <c r="F135" s="34">
        <f>F136</f>
        <v>0</v>
      </c>
    </row>
    <row r="136" spans="1:6" s="3" customFormat="1" ht="26.25" x14ac:dyDescent="0.25">
      <c r="A136" s="35" t="s">
        <v>291</v>
      </c>
      <c r="B136" s="33" t="s">
        <v>486</v>
      </c>
      <c r="C136" s="33" t="s">
        <v>292</v>
      </c>
      <c r="D136" s="34">
        <f>D137</f>
        <v>456.29999999999995</v>
      </c>
      <c r="E136" s="34">
        <f t="shared" si="20"/>
        <v>0</v>
      </c>
      <c r="F136" s="34">
        <f t="shared" si="20"/>
        <v>0</v>
      </c>
    </row>
    <row r="137" spans="1:6" s="3" customFormat="1" ht="15" x14ac:dyDescent="0.25">
      <c r="A137" s="35" t="s">
        <v>293</v>
      </c>
      <c r="B137" s="33" t="s">
        <v>486</v>
      </c>
      <c r="C137" s="33" t="s">
        <v>294</v>
      </c>
      <c r="D137" s="34">
        <f>540.3-84</f>
        <v>456.29999999999995</v>
      </c>
      <c r="E137" s="34">
        <v>0</v>
      </c>
      <c r="F137" s="34">
        <v>0</v>
      </c>
    </row>
    <row r="138" spans="1:6" s="3" customFormat="1" ht="39" x14ac:dyDescent="0.25">
      <c r="A138" s="35" t="s">
        <v>473</v>
      </c>
      <c r="B138" s="33" t="s">
        <v>487</v>
      </c>
      <c r="C138" s="33" t="s">
        <v>13</v>
      </c>
      <c r="D138" s="34">
        <f>D139</f>
        <v>50.7</v>
      </c>
      <c r="E138" s="34">
        <f t="shared" ref="E138:F139" si="21">E139</f>
        <v>0</v>
      </c>
      <c r="F138" s="34">
        <f t="shared" si="21"/>
        <v>0</v>
      </c>
    </row>
    <row r="139" spans="1:6" s="3" customFormat="1" ht="26.25" x14ac:dyDescent="0.25">
      <c r="A139" s="35" t="s">
        <v>291</v>
      </c>
      <c r="B139" s="33" t="s">
        <v>487</v>
      </c>
      <c r="C139" s="33" t="s">
        <v>292</v>
      </c>
      <c r="D139" s="34">
        <f>D140</f>
        <v>50.7</v>
      </c>
      <c r="E139" s="34">
        <f t="shared" si="21"/>
        <v>0</v>
      </c>
      <c r="F139" s="34">
        <f t="shared" si="21"/>
        <v>0</v>
      </c>
    </row>
    <row r="140" spans="1:6" s="3" customFormat="1" ht="15" x14ac:dyDescent="0.25">
      <c r="A140" s="35" t="s">
        <v>293</v>
      </c>
      <c r="B140" s="33" t="s">
        <v>487</v>
      </c>
      <c r="C140" s="33" t="s">
        <v>294</v>
      </c>
      <c r="D140" s="34">
        <f>28.4+22.3</f>
        <v>50.7</v>
      </c>
      <c r="E140" s="34">
        <v>0</v>
      </c>
      <c r="F140" s="34">
        <v>0</v>
      </c>
    </row>
    <row r="141" spans="1:6" s="3" customFormat="1" ht="54.75" customHeight="1" x14ac:dyDescent="0.25">
      <c r="A141" s="35" t="s">
        <v>300</v>
      </c>
      <c r="B141" s="33" t="s">
        <v>301</v>
      </c>
      <c r="C141" s="33" t="s">
        <v>13</v>
      </c>
      <c r="D141" s="34">
        <f t="shared" ref="D141:F142" si="22">D142</f>
        <v>89</v>
      </c>
      <c r="E141" s="34">
        <f t="shared" si="22"/>
        <v>89</v>
      </c>
      <c r="F141" s="34">
        <f t="shared" si="22"/>
        <v>0</v>
      </c>
    </row>
    <row r="142" spans="1:6" s="3" customFormat="1" ht="26.25" x14ac:dyDescent="0.25">
      <c r="A142" s="35" t="s">
        <v>291</v>
      </c>
      <c r="B142" s="33" t="s">
        <v>301</v>
      </c>
      <c r="C142" s="33" t="s">
        <v>292</v>
      </c>
      <c r="D142" s="34">
        <f t="shared" si="22"/>
        <v>89</v>
      </c>
      <c r="E142" s="34">
        <f t="shared" si="22"/>
        <v>89</v>
      </c>
      <c r="F142" s="34">
        <f t="shared" si="22"/>
        <v>0</v>
      </c>
    </row>
    <row r="143" spans="1:6" s="3" customFormat="1" ht="15" x14ac:dyDescent="0.25">
      <c r="A143" s="35" t="s">
        <v>293</v>
      </c>
      <c r="B143" s="33" t="s">
        <v>301</v>
      </c>
      <c r="C143" s="33" t="s">
        <v>294</v>
      </c>
      <c r="D143" s="34">
        <v>89</v>
      </c>
      <c r="E143" s="34">
        <v>89</v>
      </c>
      <c r="F143" s="34">
        <v>0</v>
      </c>
    </row>
    <row r="144" spans="1:6" s="3" customFormat="1" ht="143.25" customHeight="1" x14ac:dyDescent="0.25">
      <c r="A144" s="35" t="s">
        <v>302</v>
      </c>
      <c r="B144" s="33" t="s">
        <v>303</v>
      </c>
      <c r="C144" s="33" t="s">
        <v>13</v>
      </c>
      <c r="D144" s="34">
        <f t="shared" ref="D144:F145" si="23">D145</f>
        <v>50.7</v>
      </c>
      <c r="E144" s="34">
        <f t="shared" si="23"/>
        <v>52.4</v>
      </c>
      <c r="F144" s="34">
        <f t="shared" si="23"/>
        <v>0</v>
      </c>
    </row>
    <row r="145" spans="1:6" s="3" customFormat="1" ht="31.5" customHeight="1" x14ac:dyDescent="0.25">
      <c r="A145" s="35" t="s">
        <v>291</v>
      </c>
      <c r="B145" s="33" t="s">
        <v>303</v>
      </c>
      <c r="C145" s="33" t="s">
        <v>292</v>
      </c>
      <c r="D145" s="34">
        <f t="shared" si="23"/>
        <v>50.7</v>
      </c>
      <c r="E145" s="34">
        <f t="shared" si="23"/>
        <v>52.4</v>
      </c>
      <c r="F145" s="34">
        <f t="shared" si="23"/>
        <v>0</v>
      </c>
    </row>
    <row r="146" spans="1:6" s="3" customFormat="1" ht="16.5" customHeight="1" x14ac:dyDescent="0.25">
      <c r="A146" s="35" t="s">
        <v>293</v>
      </c>
      <c r="B146" s="33" t="s">
        <v>303</v>
      </c>
      <c r="C146" s="33" t="s">
        <v>294</v>
      </c>
      <c r="D146" s="34">
        <v>50.7</v>
      </c>
      <c r="E146" s="34">
        <v>52.4</v>
      </c>
      <c r="F146" s="34">
        <v>0</v>
      </c>
    </row>
    <row r="147" spans="1:6" s="3" customFormat="1" ht="39" x14ac:dyDescent="0.25">
      <c r="A147" s="35" t="s">
        <v>304</v>
      </c>
      <c r="B147" s="33" t="s">
        <v>305</v>
      </c>
      <c r="C147" s="33" t="s">
        <v>13</v>
      </c>
      <c r="D147" s="34">
        <f t="shared" ref="D147:F148" si="24">D148</f>
        <v>9712.1000000000022</v>
      </c>
      <c r="E147" s="34">
        <f t="shared" si="24"/>
        <v>9056.1</v>
      </c>
      <c r="F147" s="34">
        <f t="shared" si="24"/>
        <v>0</v>
      </c>
    </row>
    <row r="148" spans="1:6" s="3" customFormat="1" ht="26.25" x14ac:dyDescent="0.25">
      <c r="A148" s="35" t="s">
        <v>291</v>
      </c>
      <c r="B148" s="33" t="s">
        <v>305</v>
      </c>
      <c r="C148" s="33" t="s">
        <v>292</v>
      </c>
      <c r="D148" s="34">
        <f t="shared" si="24"/>
        <v>9712.1000000000022</v>
      </c>
      <c r="E148" s="34">
        <f t="shared" si="24"/>
        <v>9056.1</v>
      </c>
      <c r="F148" s="34">
        <f t="shared" si="24"/>
        <v>0</v>
      </c>
    </row>
    <row r="149" spans="1:6" s="3" customFormat="1" ht="15" x14ac:dyDescent="0.25">
      <c r="A149" s="35" t="s">
        <v>293</v>
      </c>
      <c r="B149" s="33" t="s">
        <v>305</v>
      </c>
      <c r="C149" s="33" t="s">
        <v>294</v>
      </c>
      <c r="D149" s="34">
        <f>8858.2+182.2+671.7</f>
        <v>9712.1000000000022</v>
      </c>
      <c r="E149" s="34">
        <v>9056.1</v>
      </c>
      <c r="F149" s="34">
        <v>0</v>
      </c>
    </row>
    <row r="150" spans="1:6" s="3" customFormat="1" ht="39" x14ac:dyDescent="0.25">
      <c r="A150" s="35" t="s">
        <v>468</v>
      </c>
      <c r="B150" s="33" t="s">
        <v>485</v>
      </c>
      <c r="C150" s="33" t="s">
        <v>13</v>
      </c>
      <c r="D150" s="34">
        <f>D151</f>
        <v>1592.7</v>
      </c>
      <c r="E150" s="34">
        <v>0</v>
      </c>
      <c r="F150" s="34">
        <v>0</v>
      </c>
    </row>
    <row r="151" spans="1:6" s="3" customFormat="1" ht="26.25" x14ac:dyDescent="0.25">
      <c r="A151" s="35" t="s">
        <v>291</v>
      </c>
      <c r="B151" s="33" t="s">
        <v>485</v>
      </c>
      <c r="C151" s="33" t="s">
        <v>292</v>
      </c>
      <c r="D151" s="34">
        <f>D152</f>
        <v>1592.7</v>
      </c>
      <c r="E151" s="34">
        <v>0</v>
      </c>
      <c r="F151" s="34">
        <v>0</v>
      </c>
    </row>
    <row r="152" spans="1:6" s="3" customFormat="1" ht="15" x14ac:dyDescent="0.25">
      <c r="A152" s="35" t="s">
        <v>293</v>
      </c>
      <c r="B152" s="33" t="s">
        <v>485</v>
      </c>
      <c r="C152" s="33" t="s">
        <v>294</v>
      </c>
      <c r="D152" s="34">
        <f>1646.9+145.8-200</f>
        <v>1592.7</v>
      </c>
      <c r="E152" s="34">
        <v>0</v>
      </c>
      <c r="F152" s="34">
        <v>0</v>
      </c>
    </row>
    <row r="153" spans="1:6" s="3" customFormat="1" ht="15" hidden="1" x14ac:dyDescent="0.25">
      <c r="A153" s="35"/>
      <c r="B153" s="33"/>
      <c r="C153" s="33"/>
      <c r="D153" s="34"/>
      <c r="E153" s="34"/>
      <c r="F153" s="34"/>
    </row>
    <row r="154" spans="1:6" s="3" customFormat="1" ht="26.25" x14ac:dyDescent="0.25">
      <c r="A154" s="35" t="s">
        <v>611</v>
      </c>
      <c r="B154" s="33" t="s">
        <v>610</v>
      </c>
      <c r="C154" s="33" t="s">
        <v>13</v>
      </c>
      <c r="D154" s="34">
        <f>D155</f>
        <v>106.9</v>
      </c>
      <c r="E154" s="34">
        <v>0</v>
      </c>
      <c r="F154" s="34">
        <v>0</v>
      </c>
    </row>
    <row r="155" spans="1:6" s="3" customFormat="1" ht="26.25" x14ac:dyDescent="0.25">
      <c r="A155" s="35" t="s">
        <v>291</v>
      </c>
      <c r="B155" s="33" t="s">
        <v>610</v>
      </c>
      <c r="C155" s="33" t="s">
        <v>292</v>
      </c>
      <c r="D155" s="34">
        <f>D156</f>
        <v>106.9</v>
      </c>
      <c r="E155" s="34">
        <v>0</v>
      </c>
      <c r="F155" s="34">
        <v>0</v>
      </c>
    </row>
    <row r="156" spans="1:6" s="3" customFormat="1" ht="15" x14ac:dyDescent="0.25">
      <c r="A156" s="35" t="s">
        <v>293</v>
      </c>
      <c r="B156" s="33" t="s">
        <v>610</v>
      </c>
      <c r="C156" s="33" t="s">
        <v>294</v>
      </c>
      <c r="D156" s="34">
        <f>80+26.9</f>
        <v>106.9</v>
      </c>
      <c r="E156" s="34">
        <v>0</v>
      </c>
      <c r="F156" s="34">
        <v>0</v>
      </c>
    </row>
    <row r="157" spans="1:6" s="3" customFormat="1" ht="31.5" customHeight="1" x14ac:dyDescent="0.25">
      <c r="A157" s="35" t="s">
        <v>574</v>
      </c>
      <c r="B157" s="33" t="s">
        <v>362</v>
      </c>
      <c r="C157" s="33" t="s">
        <v>13</v>
      </c>
      <c r="D157" s="34">
        <f>D158+D186+D193+D206</f>
        <v>7776.8000000000011</v>
      </c>
      <c r="E157" s="34">
        <f>E158+E186</f>
        <v>5251.9</v>
      </c>
      <c r="F157" s="34">
        <f>F158+F186</f>
        <v>5220.1999999999989</v>
      </c>
    </row>
    <row r="158" spans="1:6" s="3" customFormat="1" ht="33" customHeight="1" x14ac:dyDescent="0.25">
      <c r="A158" s="35" t="s">
        <v>363</v>
      </c>
      <c r="B158" s="33" t="s">
        <v>364</v>
      </c>
      <c r="C158" s="33" t="s">
        <v>13</v>
      </c>
      <c r="D158" s="34">
        <f>D164+D172+D175+D167+D178+D159+D181</f>
        <v>4898.8000000000011</v>
      </c>
      <c r="E158" s="34">
        <f t="shared" ref="E158:F158" si="25">E164+E172+E175+E167</f>
        <v>4953.5</v>
      </c>
      <c r="F158" s="34">
        <f t="shared" si="25"/>
        <v>4921.7999999999993</v>
      </c>
    </row>
    <row r="159" spans="1:6" s="3" customFormat="1" ht="39.75" hidden="1" customHeight="1" x14ac:dyDescent="0.25">
      <c r="A159" s="35" t="s">
        <v>468</v>
      </c>
      <c r="B159" s="33" t="s">
        <v>506</v>
      </c>
      <c r="C159" s="33" t="s">
        <v>13</v>
      </c>
      <c r="D159" s="34">
        <f>D160+D162</f>
        <v>0</v>
      </c>
      <c r="E159" s="34">
        <v>0</v>
      </c>
      <c r="F159" s="34">
        <v>0</v>
      </c>
    </row>
    <row r="160" spans="1:6" s="3" customFormat="1" ht="30" hidden="1" customHeight="1" x14ac:dyDescent="0.25">
      <c r="A160" s="35" t="s">
        <v>32</v>
      </c>
      <c r="B160" s="33" t="s">
        <v>506</v>
      </c>
      <c r="C160" s="33" t="s">
        <v>33</v>
      </c>
      <c r="D160" s="34">
        <f>D161</f>
        <v>0</v>
      </c>
      <c r="E160" s="34">
        <v>0</v>
      </c>
      <c r="F160" s="34">
        <v>0</v>
      </c>
    </row>
    <row r="161" spans="1:6" s="3" customFormat="1" ht="27.75" hidden="1" customHeight="1" x14ac:dyDescent="0.25">
      <c r="A161" s="35" t="s">
        <v>161</v>
      </c>
      <c r="B161" s="33" t="s">
        <v>506</v>
      </c>
      <c r="C161" s="33" t="s">
        <v>35</v>
      </c>
      <c r="D161" s="34">
        <v>0</v>
      </c>
      <c r="E161" s="34">
        <v>0</v>
      </c>
      <c r="F161" s="34">
        <v>0</v>
      </c>
    </row>
    <row r="162" spans="1:6" s="3" customFormat="1" ht="18.75" hidden="1" customHeight="1" x14ac:dyDescent="0.25">
      <c r="A162" s="35" t="s">
        <v>36</v>
      </c>
      <c r="B162" s="33" t="s">
        <v>506</v>
      </c>
      <c r="C162" s="33" t="s">
        <v>37</v>
      </c>
      <c r="D162" s="34">
        <f>D163</f>
        <v>0</v>
      </c>
      <c r="E162" s="34">
        <v>0</v>
      </c>
      <c r="F162" s="34">
        <v>0</v>
      </c>
    </row>
    <row r="163" spans="1:6" s="3" customFormat="1" ht="20.25" hidden="1" customHeight="1" x14ac:dyDescent="0.25">
      <c r="A163" s="35" t="s">
        <v>38</v>
      </c>
      <c r="B163" s="33" t="s">
        <v>506</v>
      </c>
      <c r="C163" s="33" t="s">
        <v>39</v>
      </c>
      <c r="D163" s="34">
        <v>0</v>
      </c>
      <c r="E163" s="34">
        <v>0</v>
      </c>
      <c r="F163" s="34">
        <v>0</v>
      </c>
    </row>
    <row r="164" spans="1:6" s="3" customFormat="1" ht="29.25" customHeight="1" x14ac:dyDescent="0.25">
      <c r="A164" s="35" t="s">
        <v>144</v>
      </c>
      <c r="B164" s="33" t="s">
        <v>365</v>
      </c>
      <c r="C164" s="33" t="s">
        <v>13</v>
      </c>
      <c r="D164" s="34">
        <f>D165+D170</f>
        <v>3342.6000000000004</v>
      </c>
      <c r="E164" s="34">
        <f>E165+E170</f>
        <v>3617.8</v>
      </c>
      <c r="F164" s="34">
        <f>F165+F170</f>
        <v>3742.8999999999996</v>
      </c>
    </row>
    <row r="165" spans="1:6" s="3" customFormat="1" ht="67.5" customHeight="1" x14ac:dyDescent="0.25">
      <c r="A165" s="35" t="s">
        <v>22</v>
      </c>
      <c r="B165" s="33" t="s">
        <v>365</v>
      </c>
      <c r="C165" s="33" t="s">
        <v>23</v>
      </c>
      <c r="D165" s="34">
        <f>D166</f>
        <v>2901.2000000000003</v>
      </c>
      <c r="E165" s="34">
        <f>E166</f>
        <v>3617.8</v>
      </c>
      <c r="F165" s="34">
        <f>F166</f>
        <v>3742.8999999999996</v>
      </c>
    </row>
    <row r="166" spans="1:6" s="3" customFormat="1" ht="18" customHeight="1" x14ac:dyDescent="0.25">
      <c r="A166" s="35" t="s">
        <v>146</v>
      </c>
      <c r="B166" s="33" t="s">
        <v>365</v>
      </c>
      <c r="C166" s="33" t="s">
        <v>147</v>
      </c>
      <c r="D166" s="34">
        <f>3185.9+104.6+31.6-196.2-59.3-113.3-34.2-5.6-1.7-1.5-0.4-8.7</f>
        <v>2901.2000000000003</v>
      </c>
      <c r="E166" s="34">
        <f>3478+107.4+32.4</f>
        <v>3617.8</v>
      </c>
      <c r="F166" s="34">
        <f>3591.6+116.2+35.1</f>
        <v>3742.8999999999996</v>
      </c>
    </row>
    <row r="167" spans="1:6" s="3" customFormat="1" ht="60.75" customHeight="1" x14ac:dyDescent="0.25">
      <c r="A167" s="35" t="s">
        <v>511</v>
      </c>
      <c r="B167" s="33" t="s">
        <v>522</v>
      </c>
      <c r="C167" s="33" t="s">
        <v>13</v>
      </c>
      <c r="D167" s="34">
        <f>D168</f>
        <v>42.1</v>
      </c>
      <c r="E167" s="34">
        <f t="shared" ref="E167:F168" si="26">E168</f>
        <v>44.500000000000007</v>
      </c>
      <c r="F167" s="34">
        <f t="shared" si="26"/>
        <v>46.699999999999996</v>
      </c>
    </row>
    <row r="168" spans="1:6" s="3" customFormat="1" ht="69.75" customHeight="1" x14ac:dyDescent="0.25">
      <c r="A168" s="35" t="s">
        <v>22</v>
      </c>
      <c r="B168" s="33" t="s">
        <v>522</v>
      </c>
      <c r="C168" s="33" t="s">
        <v>23</v>
      </c>
      <c r="D168" s="34">
        <f>D169</f>
        <v>42.1</v>
      </c>
      <c r="E168" s="34">
        <f t="shared" si="26"/>
        <v>44.500000000000007</v>
      </c>
      <c r="F168" s="34">
        <f t="shared" si="26"/>
        <v>46.699999999999996</v>
      </c>
    </row>
    <row r="169" spans="1:6" s="3" customFormat="1" ht="18" customHeight="1" x14ac:dyDescent="0.25">
      <c r="A169" s="35" t="s">
        <v>146</v>
      </c>
      <c r="B169" s="33" t="s">
        <v>522</v>
      </c>
      <c r="C169" s="33" t="s">
        <v>147</v>
      </c>
      <c r="D169" s="34">
        <f>161.7-104.6-31.6+5.6+1.7+0.1+5.6+1.7+1.5+0.4</f>
        <v>42.1</v>
      </c>
      <c r="E169" s="34">
        <f>184.3-107.4-32.4</f>
        <v>44.500000000000007</v>
      </c>
      <c r="F169" s="34">
        <f>198-116.2-35.1</f>
        <v>46.699999999999996</v>
      </c>
    </row>
    <row r="170" spans="1:6" s="3" customFormat="1" ht="30" customHeight="1" x14ac:dyDescent="0.25">
      <c r="A170" s="35" t="s">
        <v>32</v>
      </c>
      <c r="B170" s="33" t="s">
        <v>365</v>
      </c>
      <c r="C170" s="33" t="s">
        <v>33</v>
      </c>
      <c r="D170" s="34">
        <f>D171</f>
        <v>441.4</v>
      </c>
      <c r="E170" s="34">
        <f>E171</f>
        <v>0</v>
      </c>
      <c r="F170" s="34">
        <f>F171</f>
        <v>0</v>
      </c>
    </row>
    <row r="171" spans="1:6" s="3" customFormat="1" ht="26.25" x14ac:dyDescent="0.25">
      <c r="A171" s="35" t="s">
        <v>161</v>
      </c>
      <c r="B171" s="33" t="s">
        <v>365</v>
      </c>
      <c r="C171" s="33" t="s">
        <v>35</v>
      </c>
      <c r="D171" s="34">
        <f>664.8-24.4-0.1-182.4-0.1+0.1+171.4-171.4-16.5</f>
        <v>441.4</v>
      </c>
      <c r="E171" s="34">
        <v>0</v>
      </c>
      <c r="F171" s="34">
        <v>0</v>
      </c>
    </row>
    <row r="172" spans="1:6" s="3" customFormat="1" ht="51.75" x14ac:dyDescent="0.25">
      <c r="A172" s="35" t="s">
        <v>142</v>
      </c>
      <c r="B172" s="33" t="s">
        <v>366</v>
      </c>
      <c r="C172" s="33" t="s">
        <v>13</v>
      </c>
      <c r="D172" s="34">
        <f t="shared" ref="D172:F173" si="27">D173</f>
        <v>337.40000000000003</v>
      </c>
      <c r="E172" s="34">
        <f t="shared" si="27"/>
        <v>445.2</v>
      </c>
      <c r="F172" s="34">
        <f t="shared" si="27"/>
        <v>245.2</v>
      </c>
    </row>
    <row r="173" spans="1:6" s="3" customFormat="1" ht="18.75" customHeight="1" x14ac:dyDescent="0.25">
      <c r="A173" s="35" t="s">
        <v>36</v>
      </c>
      <c r="B173" s="33" t="s">
        <v>366</v>
      </c>
      <c r="C173" s="33" t="s">
        <v>37</v>
      </c>
      <c r="D173" s="34">
        <f t="shared" si="27"/>
        <v>337.40000000000003</v>
      </c>
      <c r="E173" s="34">
        <f t="shared" si="27"/>
        <v>445.2</v>
      </c>
      <c r="F173" s="34">
        <f t="shared" si="27"/>
        <v>245.2</v>
      </c>
    </row>
    <row r="174" spans="1:6" s="3" customFormat="1" ht="18" customHeight="1" x14ac:dyDescent="0.25">
      <c r="A174" s="35" t="s">
        <v>38</v>
      </c>
      <c r="B174" s="33" t="s">
        <v>366</v>
      </c>
      <c r="C174" s="33" t="s">
        <v>39</v>
      </c>
      <c r="D174" s="34">
        <f>445.2-108.1+0.3</f>
        <v>337.40000000000003</v>
      </c>
      <c r="E174" s="34">
        <v>445.2</v>
      </c>
      <c r="F174" s="34">
        <v>245.2</v>
      </c>
    </row>
    <row r="175" spans="1:6" s="3" customFormat="1" ht="42.75" customHeight="1" x14ac:dyDescent="0.25">
      <c r="A175" s="35" t="s">
        <v>518</v>
      </c>
      <c r="B175" s="33" t="s">
        <v>521</v>
      </c>
      <c r="C175" s="33" t="s">
        <v>13</v>
      </c>
      <c r="D175" s="34">
        <f t="shared" ref="D175:F176" si="28">D176</f>
        <v>798.7</v>
      </c>
      <c r="E175" s="34">
        <f t="shared" si="28"/>
        <v>846</v>
      </c>
      <c r="F175" s="34">
        <f t="shared" si="28"/>
        <v>887</v>
      </c>
    </row>
    <row r="176" spans="1:6" s="3" customFormat="1" ht="66.75" customHeight="1" x14ac:dyDescent="0.25">
      <c r="A176" s="35" t="s">
        <v>22</v>
      </c>
      <c r="B176" s="33" t="s">
        <v>521</v>
      </c>
      <c r="C176" s="33" t="s">
        <v>23</v>
      </c>
      <c r="D176" s="34">
        <f t="shared" si="28"/>
        <v>798.7</v>
      </c>
      <c r="E176" s="34">
        <f t="shared" si="28"/>
        <v>846</v>
      </c>
      <c r="F176" s="34">
        <f t="shared" si="28"/>
        <v>887</v>
      </c>
    </row>
    <row r="177" spans="1:6" s="3" customFormat="1" ht="18" customHeight="1" x14ac:dyDescent="0.25">
      <c r="A177" s="35" t="s">
        <v>146</v>
      </c>
      <c r="B177" s="33" t="s">
        <v>521</v>
      </c>
      <c r="C177" s="33" t="s">
        <v>147</v>
      </c>
      <c r="D177" s="34">
        <f>485+107.6+32.5+106+32+27.3+8.2+0.1</f>
        <v>798.7</v>
      </c>
      <c r="E177" s="34">
        <f>553+225+68</f>
        <v>846</v>
      </c>
      <c r="F177" s="34">
        <f>594+225+68</f>
        <v>887</v>
      </c>
    </row>
    <row r="178" spans="1:6" s="3" customFormat="1" ht="28.5" hidden="1" customHeight="1" x14ac:dyDescent="0.25">
      <c r="A178" s="35" t="s">
        <v>504</v>
      </c>
      <c r="B178" s="33" t="s">
        <v>505</v>
      </c>
      <c r="C178" s="33" t="s">
        <v>13</v>
      </c>
      <c r="D178" s="34">
        <f>D179</f>
        <v>0</v>
      </c>
      <c r="E178" s="34">
        <v>0</v>
      </c>
      <c r="F178" s="34">
        <v>0</v>
      </c>
    </row>
    <row r="179" spans="1:6" s="3" customFormat="1" ht="30" hidden="1" customHeight="1" x14ac:dyDescent="0.25">
      <c r="A179" s="35" t="s">
        <v>32</v>
      </c>
      <c r="B179" s="33" t="s">
        <v>505</v>
      </c>
      <c r="C179" s="33" t="s">
        <v>33</v>
      </c>
      <c r="D179" s="34">
        <f>D180</f>
        <v>0</v>
      </c>
      <c r="E179" s="34">
        <v>0</v>
      </c>
      <c r="F179" s="34">
        <v>0</v>
      </c>
    </row>
    <row r="180" spans="1:6" s="3" customFormat="1" ht="30.75" hidden="1" customHeight="1" x14ac:dyDescent="0.25">
      <c r="A180" s="35" t="s">
        <v>161</v>
      </c>
      <c r="B180" s="33" t="s">
        <v>505</v>
      </c>
      <c r="C180" s="33" t="s">
        <v>35</v>
      </c>
      <c r="D180" s="34">
        <v>0</v>
      </c>
      <c r="E180" s="34">
        <v>0</v>
      </c>
      <c r="F180" s="34">
        <v>0</v>
      </c>
    </row>
    <row r="181" spans="1:6" s="3" customFormat="1" ht="46.5" customHeight="1" x14ac:dyDescent="0.25">
      <c r="A181" s="35" t="s">
        <v>468</v>
      </c>
      <c r="B181" s="33" t="s">
        <v>506</v>
      </c>
      <c r="C181" s="33" t="s">
        <v>13</v>
      </c>
      <c r="D181" s="34">
        <f>D182+D184</f>
        <v>378</v>
      </c>
      <c r="E181" s="34">
        <v>0</v>
      </c>
      <c r="F181" s="34">
        <v>0</v>
      </c>
    </row>
    <row r="182" spans="1:6" s="3" customFormat="1" ht="30.75" customHeight="1" x14ac:dyDescent="0.25">
      <c r="A182" s="35" t="s">
        <v>32</v>
      </c>
      <c r="B182" s="33" t="s">
        <v>506</v>
      </c>
      <c r="C182" s="33" t="s">
        <v>33</v>
      </c>
      <c r="D182" s="34">
        <f>D183</f>
        <v>168.1</v>
      </c>
      <c r="E182" s="34">
        <v>0</v>
      </c>
      <c r="F182" s="34">
        <v>0</v>
      </c>
    </row>
    <row r="183" spans="1:6" s="3" customFormat="1" ht="30.75" customHeight="1" x14ac:dyDescent="0.25">
      <c r="A183" s="35" t="s">
        <v>161</v>
      </c>
      <c r="B183" s="33" t="s">
        <v>506</v>
      </c>
      <c r="C183" s="33" t="s">
        <v>35</v>
      </c>
      <c r="D183" s="34">
        <v>168.1</v>
      </c>
      <c r="E183" s="34">
        <v>0</v>
      </c>
      <c r="F183" s="34">
        <v>0</v>
      </c>
    </row>
    <row r="184" spans="1:6" s="3" customFormat="1" ht="24.75" customHeight="1" x14ac:dyDescent="0.25">
      <c r="A184" s="35" t="s">
        <v>36</v>
      </c>
      <c r="B184" s="33" t="s">
        <v>506</v>
      </c>
      <c r="C184" s="33" t="s">
        <v>37</v>
      </c>
      <c r="D184" s="34">
        <f>D185</f>
        <v>209.9</v>
      </c>
      <c r="E184" s="34">
        <v>0</v>
      </c>
      <c r="F184" s="34">
        <v>0</v>
      </c>
    </row>
    <row r="185" spans="1:6" s="3" customFormat="1" ht="22.5" customHeight="1" x14ac:dyDescent="0.25">
      <c r="A185" s="35" t="s">
        <v>38</v>
      </c>
      <c r="B185" s="33" t="s">
        <v>506</v>
      </c>
      <c r="C185" s="33" t="s">
        <v>39</v>
      </c>
      <c r="D185" s="34">
        <v>209.9</v>
      </c>
      <c r="E185" s="34">
        <v>0</v>
      </c>
      <c r="F185" s="34">
        <v>0</v>
      </c>
    </row>
    <row r="186" spans="1:6" s="3" customFormat="1" ht="42" customHeight="1" x14ac:dyDescent="0.25">
      <c r="A186" s="35" t="s">
        <v>367</v>
      </c>
      <c r="B186" s="33" t="s">
        <v>368</v>
      </c>
      <c r="C186" s="33" t="s">
        <v>13</v>
      </c>
      <c r="D186" s="34">
        <f>D187+D190</f>
        <v>897</v>
      </c>
      <c r="E186" s="34">
        <f t="shared" ref="E186:F188" si="29">E187</f>
        <v>298.39999999999998</v>
      </c>
      <c r="F186" s="34">
        <f t="shared" si="29"/>
        <v>298.39999999999998</v>
      </c>
    </row>
    <row r="187" spans="1:6" s="3" customFormat="1" ht="28.5" customHeight="1" x14ac:dyDescent="0.25">
      <c r="A187" s="35" t="s">
        <v>144</v>
      </c>
      <c r="B187" s="33" t="s">
        <v>369</v>
      </c>
      <c r="C187" s="33" t="s">
        <v>13</v>
      </c>
      <c r="D187" s="34">
        <f>D188</f>
        <v>784.4</v>
      </c>
      <c r="E187" s="34">
        <f t="shared" si="29"/>
        <v>298.39999999999998</v>
      </c>
      <c r="F187" s="34">
        <f t="shared" si="29"/>
        <v>298.39999999999998</v>
      </c>
    </row>
    <row r="188" spans="1:6" s="3" customFormat="1" ht="32.25" customHeight="1" x14ac:dyDescent="0.25">
      <c r="A188" s="35" t="s">
        <v>32</v>
      </c>
      <c r="B188" s="33" t="s">
        <v>369</v>
      </c>
      <c r="C188" s="33" t="s">
        <v>33</v>
      </c>
      <c r="D188" s="34">
        <f>D189</f>
        <v>784.4</v>
      </c>
      <c r="E188" s="34">
        <f t="shared" si="29"/>
        <v>298.39999999999998</v>
      </c>
      <c r="F188" s="34">
        <f t="shared" si="29"/>
        <v>298.39999999999998</v>
      </c>
    </row>
    <row r="189" spans="1:6" s="3" customFormat="1" ht="30.75" customHeight="1" x14ac:dyDescent="0.25">
      <c r="A189" s="35" t="s">
        <v>161</v>
      </c>
      <c r="B189" s="33" t="s">
        <v>369</v>
      </c>
      <c r="C189" s="33" t="s">
        <v>35</v>
      </c>
      <c r="D189" s="34">
        <f>611+163+10.3+0.1</f>
        <v>784.4</v>
      </c>
      <c r="E189" s="34">
        <f>398.4-100</f>
        <v>298.39999999999998</v>
      </c>
      <c r="F189" s="34">
        <v>298.39999999999998</v>
      </c>
    </row>
    <row r="190" spans="1:6" s="3" customFormat="1" ht="46.5" customHeight="1" x14ac:dyDescent="0.25">
      <c r="A190" s="35" t="s">
        <v>468</v>
      </c>
      <c r="B190" s="33" t="s">
        <v>800</v>
      </c>
      <c r="C190" s="33" t="s">
        <v>13</v>
      </c>
      <c r="D190" s="34">
        <f>D191</f>
        <v>112.6</v>
      </c>
      <c r="E190" s="34">
        <v>0</v>
      </c>
      <c r="F190" s="34">
        <v>0</v>
      </c>
    </row>
    <row r="191" spans="1:6" s="3" customFormat="1" ht="30.75" customHeight="1" x14ac:dyDescent="0.25">
      <c r="A191" s="35" t="s">
        <v>32</v>
      </c>
      <c r="B191" s="33" t="s">
        <v>800</v>
      </c>
      <c r="C191" s="33" t="s">
        <v>33</v>
      </c>
      <c r="D191" s="34">
        <f>D192</f>
        <v>112.6</v>
      </c>
      <c r="E191" s="34">
        <v>0</v>
      </c>
      <c r="F191" s="34">
        <v>0</v>
      </c>
    </row>
    <row r="192" spans="1:6" s="3" customFormat="1" ht="30.75" customHeight="1" x14ac:dyDescent="0.25">
      <c r="A192" s="35" t="s">
        <v>161</v>
      </c>
      <c r="B192" s="33" t="s">
        <v>800</v>
      </c>
      <c r="C192" s="33" t="s">
        <v>35</v>
      </c>
      <c r="D192" s="34">
        <v>112.6</v>
      </c>
      <c r="E192" s="34">
        <v>0</v>
      </c>
      <c r="F192" s="34">
        <v>0</v>
      </c>
    </row>
    <row r="193" spans="1:6" s="3" customFormat="1" ht="45.75" customHeight="1" x14ac:dyDescent="0.25">
      <c r="A193" s="35" t="s">
        <v>591</v>
      </c>
      <c r="B193" s="33" t="s">
        <v>589</v>
      </c>
      <c r="C193" s="33" t="s">
        <v>13</v>
      </c>
      <c r="D193" s="34">
        <f>D197+D200+D203+D194</f>
        <v>1831</v>
      </c>
      <c r="E193" s="34">
        <v>0</v>
      </c>
      <c r="F193" s="34">
        <v>0</v>
      </c>
    </row>
    <row r="194" spans="1:6" s="3" customFormat="1" ht="30" customHeight="1" x14ac:dyDescent="0.25">
      <c r="A194" s="35" t="s">
        <v>617</v>
      </c>
      <c r="B194" s="33" t="s">
        <v>616</v>
      </c>
      <c r="C194" s="33" t="s">
        <v>13</v>
      </c>
      <c r="D194" s="34">
        <f>D195</f>
        <v>999.7</v>
      </c>
      <c r="E194" s="34">
        <v>0</v>
      </c>
      <c r="F194" s="34">
        <v>0</v>
      </c>
    </row>
    <row r="195" spans="1:6" s="3" customFormat="1" ht="30.75" customHeight="1" x14ac:dyDescent="0.25">
      <c r="A195" s="35" t="s">
        <v>32</v>
      </c>
      <c r="B195" s="33" t="s">
        <v>616</v>
      </c>
      <c r="C195" s="33" t="s">
        <v>33</v>
      </c>
      <c r="D195" s="34">
        <f>D196</f>
        <v>999.7</v>
      </c>
      <c r="E195" s="34">
        <v>0</v>
      </c>
      <c r="F195" s="34">
        <v>0</v>
      </c>
    </row>
    <row r="196" spans="1:6" s="3" customFormat="1" ht="33.75" customHeight="1" x14ac:dyDescent="0.25">
      <c r="A196" s="35" t="s">
        <v>161</v>
      </c>
      <c r="B196" s="33" t="s">
        <v>616</v>
      </c>
      <c r="C196" s="33" t="s">
        <v>35</v>
      </c>
      <c r="D196" s="34">
        <v>999.7</v>
      </c>
      <c r="E196" s="34">
        <v>0</v>
      </c>
      <c r="F196" s="34">
        <v>0</v>
      </c>
    </row>
    <row r="197" spans="1:6" s="3" customFormat="1" ht="81" customHeight="1" x14ac:dyDescent="0.25">
      <c r="A197" s="35" t="s">
        <v>592</v>
      </c>
      <c r="B197" s="33" t="s">
        <v>590</v>
      </c>
      <c r="C197" s="33" t="s">
        <v>13</v>
      </c>
      <c r="D197" s="34">
        <f>D198</f>
        <v>574.9</v>
      </c>
      <c r="E197" s="34">
        <v>0</v>
      </c>
      <c r="F197" s="34">
        <v>0</v>
      </c>
    </row>
    <row r="198" spans="1:6" s="3" customFormat="1" ht="30.75" customHeight="1" x14ac:dyDescent="0.25">
      <c r="A198" s="35" t="s">
        <v>32</v>
      </c>
      <c r="B198" s="33" t="s">
        <v>590</v>
      </c>
      <c r="C198" s="33" t="s">
        <v>33</v>
      </c>
      <c r="D198" s="34">
        <f>D199</f>
        <v>574.9</v>
      </c>
      <c r="E198" s="34">
        <v>0</v>
      </c>
      <c r="F198" s="34">
        <v>0</v>
      </c>
    </row>
    <row r="199" spans="1:6" s="3" customFormat="1" ht="30.75" customHeight="1" x14ac:dyDescent="0.25">
      <c r="A199" s="35" t="s">
        <v>161</v>
      </c>
      <c r="B199" s="33" t="s">
        <v>590</v>
      </c>
      <c r="C199" s="33" t="s">
        <v>35</v>
      </c>
      <c r="D199" s="34">
        <v>574.9</v>
      </c>
      <c r="E199" s="34">
        <v>0</v>
      </c>
      <c r="F199" s="34">
        <v>0</v>
      </c>
    </row>
    <row r="200" spans="1:6" s="3" customFormat="1" ht="69" customHeight="1" x14ac:dyDescent="0.25">
      <c r="A200" s="35" t="s">
        <v>497</v>
      </c>
      <c r="B200" s="33" t="s">
        <v>613</v>
      </c>
      <c r="C200" s="33" t="s">
        <v>13</v>
      </c>
      <c r="D200" s="34">
        <f>D201</f>
        <v>103.8</v>
      </c>
      <c r="E200" s="34">
        <v>0</v>
      </c>
      <c r="F200" s="34">
        <v>0</v>
      </c>
    </row>
    <row r="201" spans="1:6" s="3" customFormat="1" ht="30.75" customHeight="1" x14ac:dyDescent="0.25">
      <c r="A201" s="35" t="s">
        <v>32</v>
      </c>
      <c r="B201" s="33" t="s">
        <v>613</v>
      </c>
      <c r="C201" s="33" t="s">
        <v>33</v>
      </c>
      <c r="D201" s="34">
        <f>D202</f>
        <v>103.8</v>
      </c>
      <c r="E201" s="34">
        <v>0</v>
      </c>
      <c r="F201" s="34">
        <v>0</v>
      </c>
    </row>
    <row r="202" spans="1:6" s="3" customFormat="1" ht="30.75" customHeight="1" x14ac:dyDescent="0.25">
      <c r="A202" s="35" t="s">
        <v>161</v>
      </c>
      <c r="B202" s="33" t="s">
        <v>613</v>
      </c>
      <c r="C202" s="33" t="s">
        <v>35</v>
      </c>
      <c r="D202" s="34">
        <v>103.8</v>
      </c>
      <c r="E202" s="34">
        <v>0</v>
      </c>
      <c r="F202" s="34">
        <v>0</v>
      </c>
    </row>
    <row r="203" spans="1:6" s="3" customFormat="1" ht="66.75" customHeight="1" x14ac:dyDescent="0.25">
      <c r="A203" s="35" t="s">
        <v>615</v>
      </c>
      <c r="B203" s="33" t="s">
        <v>614</v>
      </c>
      <c r="C203" s="33" t="s">
        <v>13</v>
      </c>
      <c r="D203" s="34">
        <f>D204</f>
        <v>152.6</v>
      </c>
      <c r="E203" s="34">
        <v>0</v>
      </c>
      <c r="F203" s="34">
        <v>0</v>
      </c>
    </row>
    <row r="204" spans="1:6" s="3" customFormat="1" ht="30.75" customHeight="1" x14ac:dyDescent="0.25">
      <c r="A204" s="35" t="s">
        <v>32</v>
      </c>
      <c r="B204" s="33" t="s">
        <v>614</v>
      </c>
      <c r="C204" s="33" t="s">
        <v>33</v>
      </c>
      <c r="D204" s="34">
        <f>D205</f>
        <v>152.6</v>
      </c>
      <c r="E204" s="34">
        <v>0</v>
      </c>
      <c r="F204" s="34">
        <v>0</v>
      </c>
    </row>
    <row r="205" spans="1:6" s="3" customFormat="1" ht="30.75" customHeight="1" x14ac:dyDescent="0.25">
      <c r="A205" s="35" t="s">
        <v>161</v>
      </c>
      <c r="B205" s="33" t="s">
        <v>614</v>
      </c>
      <c r="C205" s="33" t="s">
        <v>35</v>
      </c>
      <c r="D205" s="34">
        <v>152.6</v>
      </c>
      <c r="E205" s="34">
        <v>0</v>
      </c>
      <c r="F205" s="34">
        <v>0</v>
      </c>
    </row>
    <row r="206" spans="1:6" s="3" customFormat="1" ht="43.5" customHeight="1" x14ac:dyDescent="0.25">
      <c r="A206" s="57" t="s">
        <v>822</v>
      </c>
      <c r="B206" s="33" t="s">
        <v>820</v>
      </c>
      <c r="C206" s="33" t="s">
        <v>13</v>
      </c>
      <c r="D206" s="34">
        <f>D207</f>
        <v>150</v>
      </c>
      <c r="E206" s="34">
        <v>0</v>
      </c>
      <c r="F206" s="34">
        <v>0</v>
      </c>
    </row>
    <row r="207" spans="1:6" s="3" customFormat="1" ht="45" customHeight="1" x14ac:dyDescent="0.25">
      <c r="A207" s="35" t="s">
        <v>468</v>
      </c>
      <c r="B207" s="33" t="s">
        <v>821</v>
      </c>
      <c r="C207" s="33" t="s">
        <v>13</v>
      </c>
      <c r="D207" s="34">
        <f>D208</f>
        <v>150</v>
      </c>
      <c r="E207" s="34">
        <v>0</v>
      </c>
      <c r="F207" s="34">
        <v>0</v>
      </c>
    </row>
    <row r="208" spans="1:6" s="3" customFormat="1" ht="30.75" customHeight="1" x14ac:dyDescent="0.25">
      <c r="A208" s="35" t="s">
        <v>32</v>
      </c>
      <c r="B208" s="33" t="s">
        <v>821</v>
      </c>
      <c r="C208" s="33" t="s">
        <v>33</v>
      </c>
      <c r="D208" s="34">
        <f>D209</f>
        <v>150</v>
      </c>
      <c r="E208" s="34">
        <v>0</v>
      </c>
      <c r="F208" s="34">
        <v>0</v>
      </c>
    </row>
    <row r="209" spans="1:6" s="3" customFormat="1" ht="30.75" customHeight="1" x14ac:dyDescent="0.25">
      <c r="A209" s="35" t="s">
        <v>161</v>
      </c>
      <c r="B209" s="33" t="s">
        <v>821</v>
      </c>
      <c r="C209" s="33" t="s">
        <v>35</v>
      </c>
      <c r="D209" s="34">
        <v>150</v>
      </c>
      <c r="E209" s="34">
        <v>0</v>
      </c>
      <c r="F209" s="34">
        <v>0</v>
      </c>
    </row>
    <row r="210" spans="1:6" s="3" customFormat="1" ht="42" customHeight="1" x14ac:dyDescent="0.25">
      <c r="A210" s="59" t="s">
        <v>811</v>
      </c>
      <c r="B210" s="33" t="s">
        <v>308</v>
      </c>
      <c r="C210" s="33" t="s">
        <v>13</v>
      </c>
      <c r="D210" s="34">
        <f>D211+D215+D225+D232+D256+D243+D260+D264</f>
        <v>772.7</v>
      </c>
      <c r="E210" s="34">
        <f>E211+E215+E225</f>
        <v>0</v>
      </c>
      <c r="F210" s="34">
        <f>F211+F215+F225</f>
        <v>0</v>
      </c>
    </row>
    <row r="211" spans="1:6" s="3" customFormat="1" ht="43.5" customHeight="1" x14ac:dyDescent="0.25">
      <c r="A211" s="35" t="s">
        <v>390</v>
      </c>
      <c r="B211" s="33" t="s">
        <v>391</v>
      </c>
      <c r="C211" s="33" t="s">
        <v>13</v>
      </c>
      <c r="D211" s="34">
        <f>D212</f>
        <v>30.1</v>
      </c>
      <c r="E211" s="34">
        <f t="shared" ref="E211:F213" si="30">E212</f>
        <v>0</v>
      </c>
      <c r="F211" s="34">
        <f t="shared" si="30"/>
        <v>0</v>
      </c>
    </row>
    <row r="212" spans="1:6" s="3" customFormat="1" ht="15" x14ac:dyDescent="0.25">
      <c r="A212" s="35" t="s">
        <v>89</v>
      </c>
      <c r="B212" s="33" t="s">
        <v>392</v>
      </c>
      <c r="C212" s="33" t="s">
        <v>13</v>
      </c>
      <c r="D212" s="34">
        <f>D213</f>
        <v>30.1</v>
      </c>
      <c r="E212" s="34">
        <f t="shared" si="30"/>
        <v>0</v>
      </c>
      <c r="F212" s="34">
        <f t="shared" si="30"/>
        <v>0</v>
      </c>
    </row>
    <row r="213" spans="1:6" s="3" customFormat="1" ht="29.25" customHeight="1" x14ac:dyDescent="0.25">
      <c r="A213" s="35" t="s">
        <v>32</v>
      </c>
      <c r="B213" s="33" t="s">
        <v>392</v>
      </c>
      <c r="C213" s="33" t="s">
        <v>33</v>
      </c>
      <c r="D213" s="34">
        <f>D214</f>
        <v>30.1</v>
      </c>
      <c r="E213" s="34">
        <f t="shared" si="30"/>
        <v>0</v>
      </c>
      <c r="F213" s="34">
        <f t="shared" si="30"/>
        <v>0</v>
      </c>
    </row>
    <row r="214" spans="1:6" s="3" customFormat="1" ht="26.25" x14ac:dyDescent="0.25">
      <c r="A214" s="35" t="s">
        <v>161</v>
      </c>
      <c r="B214" s="33" t="s">
        <v>392</v>
      </c>
      <c r="C214" s="33" t="s">
        <v>35</v>
      </c>
      <c r="D214" s="34">
        <f>30+6-5.9</f>
        <v>30.1</v>
      </c>
      <c r="E214" s="34">
        <v>0</v>
      </c>
      <c r="F214" s="34">
        <v>0</v>
      </c>
    </row>
    <row r="215" spans="1:6" s="3" customFormat="1" ht="66.75" customHeight="1" x14ac:dyDescent="0.25">
      <c r="A215" s="35" t="s">
        <v>336</v>
      </c>
      <c r="B215" s="33" t="s">
        <v>310</v>
      </c>
      <c r="C215" s="33" t="s">
        <v>13</v>
      </c>
      <c r="D215" s="34">
        <f>D216</f>
        <v>131.6</v>
      </c>
      <c r="E215" s="34">
        <f>E216</f>
        <v>0</v>
      </c>
      <c r="F215" s="34">
        <f>F216</f>
        <v>0</v>
      </c>
    </row>
    <row r="216" spans="1:6" s="3" customFormat="1" ht="15" x14ac:dyDescent="0.25">
      <c r="A216" s="35" t="s">
        <v>89</v>
      </c>
      <c r="B216" s="33" t="s">
        <v>311</v>
      </c>
      <c r="C216" s="33" t="s">
        <v>13</v>
      </c>
      <c r="D216" s="34">
        <f>D217+D219</f>
        <v>131.6</v>
      </c>
      <c r="E216" s="34">
        <f>E217+E219</f>
        <v>0</v>
      </c>
      <c r="F216" s="34">
        <f>F217+F219</f>
        <v>0</v>
      </c>
    </row>
    <row r="217" spans="1:6" s="3" customFormat="1" ht="69" customHeight="1" x14ac:dyDescent="0.25">
      <c r="A217" s="35" t="s">
        <v>22</v>
      </c>
      <c r="B217" s="33" t="s">
        <v>311</v>
      </c>
      <c r="C217" s="33" t="s">
        <v>23</v>
      </c>
      <c r="D217" s="34">
        <f>D218</f>
        <v>114.10000000000001</v>
      </c>
      <c r="E217" s="34">
        <f>E218</f>
        <v>0</v>
      </c>
      <c r="F217" s="34">
        <f>F218</f>
        <v>0</v>
      </c>
    </row>
    <row r="218" spans="1:6" s="3" customFormat="1" ht="15" x14ac:dyDescent="0.25">
      <c r="A218" s="35" t="s">
        <v>146</v>
      </c>
      <c r="B218" s="33" t="s">
        <v>311</v>
      </c>
      <c r="C218" s="33" t="s">
        <v>147</v>
      </c>
      <c r="D218" s="34">
        <f>34+187.8-70+27.9-27.9-27.5-10.2</f>
        <v>114.10000000000001</v>
      </c>
      <c r="E218" s="34">
        <v>0</v>
      </c>
      <c r="F218" s="34">
        <v>0</v>
      </c>
    </row>
    <row r="219" spans="1:6" s="3" customFormat="1" ht="30" customHeight="1" x14ac:dyDescent="0.25">
      <c r="A219" s="35" t="s">
        <v>32</v>
      </c>
      <c r="B219" s="33" t="s">
        <v>311</v>
      </c>
      <c r="C219" s="33" t="s">
        <v>33</v>
      </c>
      <c r="D219" s="34">
        <f>D220</f>
        <v>17.499999999999989</v>
      </c>
      <c r="E219" s="34">
        <f>E220</f>
        <v>0</v>
      </c>
      <c r="F219" s="34">
        <f>F220</f>
        <v>0</v>
      </c>
    </row>
    <row r="220" spans="1:6" s="3" customFormat="1" ht="26.25" x14ac:dyDescent="0.25">
      <c r="A220" s="35" t="s">
        <v>161</v>
      </c>
      <c r="B220" s="33" t="s">
        <v>311</v>
      </c>
      <c r="C220" s="33" t="s">
        <v>35</v>
      </c>
      <c r="D220" s="34">
        <f>140.2-100-22.7</f>
        <v>17.499999999999989</v>
      </c>
      <c r="E220" s="34">
        <v>0</v>
      </c>
      <c r="F220" s="34">
        <v>0</v>
      </c>
    </row>
    <row r="221" spans="1:6" s="3" customFormat="1" ht="17.25" hidden="1" customHeight="1" x14ac:dyDescent="0.25">
      <c r="A221" s="35" t="s">
        <v>393</v>
      </c>
      <c r="B221" s="33" t="s">
        <v>394</v>
      </c>
      <c r="C221" s="33" t="s">
        <v>13</v>
      </c>
      <c r="D221" s="34">
        <f>D222</f>
        <v>0</v>
      </c>
      <c r="E221" s="34">
        <f t="shared" ref="E221:F223" si="31">E222</f>
        <v>0</v>
      </c>
      <c r="F221" s="34">
        <f t="shared" si="31"/>
        <v>0</v>
      </c>
    </row>
    <row r="222" spans="1:6" s="3" customFormat="1" ht="15" hidden="1" x14ac:dyDescent="0.25">
      <c r="A222" s="35" t="s">
        <v>89</v>
      </c>
      <c r="B222" s="33" t="s">
        <v>395</v>
      </c>
      <c r="C222" s="33" t="s">
        <v>13</v>
      </c>
      <c r="D222" s="34">
        <f>D223</f>
        <v>0</v>
      </c>
      <c r="E222" s="34">
        <f t="shared" si="31"/>
        <v>0</v>
      </c>
      <c r="F222" s="34">
        <f t="shared" si="31"/>
        <v>0</v>
      </c>
    </row>
    <row r="223" spans="1:6" s="3" customFormat="1" ht="28.5" hidden="1" customHeight="1" x14ac:dyDescent="0.25">
      <c r="A223" s="35" t="s">
        <v>32</v>
      </c>
      <c r="B223" s="33" t="s">
        <v>395</v>
      </c>
      <c r="C223" s="33" t="s">
        <v>33</v>
      </c>
      <c r="D223" s="34">
        <f>D224</f>
        <v>0</v>
      </c>
      <c r="E223" s="34">
        <f t="shared" si="31"/>
        <v>0</v>
      </c>
      <c r="F223" s="34">
        <f t="shared" si="31"/>
        <v>0</v>
      </c>
    </row>
    <row r="224" spans="1:6" s="3" customFormat="1" ht="26.25" hidden="1" x14ac:dyDescent="0.25">
      <c r="A224" s="35" t="s">
        <v>161</v>
      </c>
      <c r="B224" s="33" t="s">
        <v>395</v>
      </c>
      <c r="C224" s="33" t="s">
        <v>35</v>
      </c>
      <c r="D224" s="34"/>
      <c r="E224" s="34"/>
      <c r="F224" s="34"/>
    </row>
    <row r="225" spans="1:6" s="3" customFormat="1" ht="26.25" hidden="1" x14ac:dyDescent="0.25">
      <c r="A225" s="35" t="s">
        <v>396</v>
      </c>
      <c r="B225" s="33" t="s">
        <v>397</v>
      </c>
      <c r="C225" s="33" t="s">
        <v>13</v>
      </c>
      <c r="D225" s="34">
        <f>D226+D229</f>
        <v>0</v>
      </c>
      <c r="E225" s="34">
        <f t="shared" ref="E225:F227" si="32">E226</f>
        <v>0</v>
      </c>
      <c r="F225" s="34">
        <f t="shared" si="32"/>
        <v>0</v>
      </c>
    </row>
    <row r="226" spans="1:6" s="3" customFormat="1" ht="15" hidden="1" x14ac:dyDescent="0.25">
      <c r="A226" s="35" t="s">
        <v>89</v>
      </c>
      <c r="B226" s="33" t="s">
        <v>398</v>
      </c>
      <c r="C226" s="33" t="s">
        <v>13</v>
      </c>
      <c r="D226" s="34">
        <f>D227</f>
        <v>0</v>
      </c>
      <c r="E226" s="34">
        <f t="shared" si="32"/>
        <v>0</v>
      </c>
      <c r="F226" s="34">
        <f t="shared" si="32"/>
        <v>0</v>
      </c>
    </row>
    <row r="227" spans="1:6" s="3" customFormat="1" ht="30" hidden="1" customHeight="1" x14ac:dyDescent="0.25">
      <c r="A227" s="35" t="s">
        <v>32</v>
      </c>
      <c r="B227" s="33" t="s">
        <v>398</v>
      </c>
      <c r="C227" s="33" t="s">
        <v>33</v>
      </c>
      <c r="D227" s="34">
        <f>D228</f>
        <v>0</v>
      </c>
      <c r="E227" s="34">
        <f t="shared" si="32"/>
        <v>0</v>
      </c>
      <c r="F227" s="34">
        <f t="shared" si="32"/>
        <v>0</v>
      </c>
    </row>
    <row r="228" spans="1:6" s="3" customFormat="1" ht="26.25" hidden="1" x14ac:dyDescent="0.25">
      <c r="A228" s="35" t="s">
        <v>161</v>
      </c>
      <c r="B228" s="33" t="s">
        <v>398</v>
      </c>
      <c r="C228" s="33" t="s">
        <v>35</v>
      </c>
      <c r="D228" s="34">
        <f>20-20</f>
        <v>0</v>
      </c>
      <c r="E228" s="34">
        <v>0</v>
      </c>
      <c r="F228" s="34">
        <v>0</v>
      </c>
    </row>
    <row r="229" spans="1:6" s="3" customFormat="1" ht="39" hidden="1" x14ac:dyDescent="0.25">
      <c r="A229" s="35" t="s">
        <v>468</v>
      </c>
      <c r="B229" s="33" t="s">
        <v>510</v>
      </c>
      <c r="C229" s="33" t="s">
        <v>13</v>
      </c>
      <c r="D229" s="34">
        <f>D230</f>
        <v>0</v>
      </c>
      <c r="E229" s="34">
        <v>0</v>
      </c>
      <c r="F229" s="34">
        <v>0</v>
      </c>
    </row>
    <row r="230" spans="1:6" s="3" customFormat="1" ht="26.25" hidden="1" x14ac:dyDescent="0.25">
      <c r="A230" s="35" t="s">
        <v>32</v>
      </c>
      <c r="B230" s="33" t="s">
        <v>510</v>
      </c>
      <c r="C230" s="33" t="s">
        <v>33</v>
      </c>
      <c r="D230" s="34">
        <f>D231</f>
        <v>0</v>
      </c>
      <c r="E230" s="34">
        <v>0</v>
      </c>
      <c r="F230" s="34">
        <v>0</v>
      </c>
    </row>
    <row r="231" spans="1:6" s="3" customFormat="1" ht="26.25" hidden="1" x14ac:dyDescent="0.25">
      <c r="A231" s="35" t="s">
        <v>161</v>
      </c>
      <c r="B231" s="33" t="s">
        <v>510</v>
      </c>
      <c r="C231" s="33" t="s">
        <v>35</v>
      </c>
      <c r="D231" s="34">
        <v>0</v>
      </c>
      <c r="E231" s="34">
        <v>0</v>
      </c>
      <c r="F231" s="34">
        <v>0</v>
      </c>
    </row>
    <row r="232" spans="1:6" s="3" customFormat="1" ht="26.25" hidden="1" x14ac:dyDescent="0.25">
      <c r="A232" s="35" t="s">
        <v>491</v>
      </c>
      <c r="B232" s="33" t="s">
        <v>492</v>
      </c>
      <c r="C232" s="33" t="s">
        <v>13</v>
      </c>
      <c r="D232" s="34">
        <f>D236+D239+D233</f>
        <v>0</v>
      </c>
      <c r="E232" s="34">
        <v>0</v>
      </c>
      <c r="F232" s="34">
        <v>0</v>
      </c>
    </row>
    <row r="233" spans="1:6" s="3" customFormat="1" ht="39" hidden="1" x14ac:dyDescent="0.25">
      <c r="A233" s="35" t="s">
        <v>493</v>
      </c>
      <c r="B233" s="33" t="s">
        <v>494</v>
      </c>
      <c r="C233" s="33" t="s">
        <v>13</v>
      </c>
      <c r="D233" s="34">
        <f>D234</f>
        <v>0</v>
      </c>
      <c r="E233" s="34">
        <v>0</v>
      </c>
      <c r="F233" s="34">
        <v>0</v>
      </c>
    </row>
    <row r="234" spans="1:6" s="3" customFormat="1" ht="26.25" hidden="1" x14ac:dyDescent="0.25">
      <c r="A234" s="35" t="s">
        <v>32</v>
      </c>
      <c r="B234" s="33" t="s">
        <v>494</v>
      </c>
      <c r="C234" s="33" t="s">
        <v>33</v>
      </c>
      <c r="D234" s="34">
        <f>D235</f>
        <v>0</v>
      </c>
      <c r="E234" s="34">
        <v>0</v>
      </c>
      <c r="F234" s="34">
        <v>0</v>
      </c>
    </row>
    <row r="235" spans="1:6" s="3" customFormat="1" ht="26.25" hidden="1" x14ac:dyDescent="0.25">
      <c r="A235" s="35" t="s">
        <v>161</v>
      </c>
      <c r="B235" s="33" t="s">
        <v>494</v>
      </c>
      <c r="C235" s="33" t="s">
        <v>35</v>
      </c>
      <c r="D235" s="34">
        <v>0</v>
      </c>
      <c r="E235" s="34">
        <v>0</v>
      </c>
      <c r="F235" s="34">
        <v>0</v>
      </c>
    </row>
    <row r="236" spans="1:6" s="3" customFormat="1" ht="39" hidden="1" x14ac:dyDescent="0.25">
      <c r="A236" s="35" t="s">
        <v>495</v>
      </c>
      <c r="B236" s="33" t="s">
        <v>496</v>
      </c>
      <c r="C236" s="33" t="s">
        <v>13</v>
      </c>
      <c r="D236" s="34">
        <f>D237</f>
        <v>0</v>
      </c>
      <c r="E236" s="34">
        <v>0</v>
      </c>
      <c r="F236" s="34">
        <v>0</v>
      </c>
    </row>
    <row r="237" spans="1:6" s="3" customFormat="1" ht="26.25" hidden="1" x14ac:dyDescent="0.25">
      <c r="A237" s="35" t="s">
        <v>32</v>
      </c>
      <c r="B237" s="33" t="s">
        <v>496</v>
      </c>
      <c r="C237" s="33" t="s">
        <v>33</v>
      </c>
      <c r="D237" s="34">
        <f>D238</f>
        <v>0</v>
      </c>
      <c r="E237" s="34">
        <v>0</v>
      </c>
      <c r="F237" s="34">
        <v>0</v>
      </c>
    </row>
    <row r="238" spans="1:6" s="3" customFormat="1" ht="26.25" hidden="1" x14ac:dyDescent="0.25">
      <c r="A238" s="35" t="s">
        <v>161</v>
      </c>
      <c r="B238" s="33" t="s">
        <v>496</v>
      </c>
      <c r="C238" s="33" t="s">
        <v>35</v>
      </c>
      <c r="D238" s="34">
        <v>0</v>
      </c>
      <c r="E238" s="34">
        <v>0</v>
      </c>
      <c r="F238" s="34">
        <v>0</v>
      </c>
    </row>
    <row r="239" spans="1:6" s="3" customFormat="1" ht="64.5" hidden="1" x14ac:dyDescent="0.25">
      <c r="A239" s="35" t="s">
        <v>497</v>
      </c>
      <c r="B239" s="33" t="s">
        <v>498</v>
      </c>
      <c r="C239" s="33" t="s">
        <v>13</v>
      </c>
      <c r="D239" s="34">
        <f>D240</f>
        <v>0</v>
      </c>
      <c r="E239" s="34">
        <v>0</v>
      </c>
      <c r="F239" s="34">
        <v>0</v>
      </c>
    </row>
    <row r="240" spans="1:6" s="3" customFormat="1" ht="26.25" hidden="1" x14ac:dyDescent="0.25">
      <c r="A240" s="35" t="s">
        <v>32</v>
      </c>
      <c r="B240" s="33" t="s">
        <v>498</v>
      </c>
      <c r="C240" s="33" t="s">
        <v>33</v>
      </c>
      <c r="D240" s="34">
        <f>D241</f>
        <v>0</v>
      </c>
      <c r="E240" s="34">
        <v>0</v>
      </c>
      <c r="F240" s="34">
        <v>0</v>
      </c>
    </row>
    <row r="241" spans="1:6" s="3" customFormat="1" ht="26.25" hidden="1" x14ac:dyDescent="0.25">
      <c r="A241" s="35" t="s">
        <v>161</v>
      </c>
      <c r="B241" s="33" t="s">
        <v>498</v>
      </c>
      <c r="C241" s="33" t="s">
        <v>35</v>
      </c>
      <c r="D241" s="34">
        <v>0</v>
      </c>
      <c r="E241" s="34">
        <v>0</v>
      </c>
      <c r="F241" s="34">
        <v>0</v>
      </c>
    </row>
    <row r="242" spans="1:6" s="3" customFormat="1" ht="15" hidden="1" x14ac:dyDescent="0.25">
      <c r="A242" s="35"/>
      <c r="B242" s="33"/>
      <c r="C242" s="33"/>
      <c r="D242" s="34"/>
      <c r="E242" s="34"/>
      <c r="F242" s="34"/>
    </row>
    <row r="243" spans="1:6" s="3" customFormat="1" ht="26.25" x14ac:dyDescent="0.25">
      <c r="A243" s="57" t="s">
        <v>813</v>
      </c>
      <c r="B243" s="33" t="s">
        <v>394</v>
      </c>
      <c r="C243" s="33" t="s">
        <v>13</v>
      </c>
      <c r="D243" s="34">
        <f>D244+D247</f>
        <v>300.39999999999992</v>
      </c>
      <c r="E243" s="34">
        <v>0</v>
      </c>
      <c r="F243" s="34">
        <v>0</v>
      </c>
    </row>
    <row r="244" spans="1:6" s="3" customFormat="1" ht="26.25" x14ac:dyDescent="0.25">
      <c r="A244" s="35" t="s">
        <v>611</v>
      </c>
      <c r="B244" s="33" t="s">
        <v>812</v>
      </c>
      <c r="C244" s="33" t="s">
        <v>13</v>
      </c>
      <c r="D244" s="34">
        <f>D245</f>
        <v>19.899999999999999</v>
      </c>
      <c r="E244" s="34">
        <v>0</v>
      </c>
      <c r="F244" s="34">
        <v>0</v>
      </c>
    </row>
    <row r="245" spans="1:6" s="3" customFormat="1" ht="64.5" x14ac:dyDescent="0.25">
      <c r="A245" s="35" t="s">
        <v>22</v>
      </c>
      <c r="B245" s="33" t="s">
        <v>812</v>
      </c>
      <c r="C245" s="33" t="s">
        <v>23</v>
      </c>
      <c r="D245" s="34">
        <f>D246</f>
        <v>19.899999999999999</v>
      </c>
      <c r="E245" s="34">
        <v>0</v>
      </c>
      <c r="F245" s="34">
        <v>0</v>
      </c>
    </row>
    <row r="246" spans="1:6" s="3" customFormat="1" ht="15" x14ac:dyDescent="0.25">
      <c r="A246" s="35" t="s">
        <v>146</v>
      </c>
      <c r="B246" s="33" t="s">
        <v>812</v>
      </c>
      <c r="C246" s="33" t="s">
        <v>147</v>
      </c>
      <c r="D246" s="34">
        <f>20.2+6.1-6.4</f>
        <v>19.899999999999999</v>
      </c>
      <c r="E246" s="34">
        <v>0</v>
      </c>
      <c r="F246" s="34">
        <v>0</v>
      </c>
    </row>
    <row r="247" spans="1:6" s="3" customFormat="1" ht="15" x14ac:dyDescent="0.25">
      <c r="A247" s="35" t="s">
        <v>89</v>
      </c>
      <c r="B247" s="33" t="s">
        <v>395</v>
      </c>
      <c r="C247" s="33" t="s">
        <v>13</v>
      </c>
      <c r="D247" s="34">
        <f>D248+D250+D252</f>
        <v>280.49999999999994</v>
      </c>
      <c r="E247" s="34">
        <v>0</v>
      </c>
      <c r="F247" s="34">
        <v>0</v>
      </c>
    </row>
    <row r="248" spans="1:6" s="3" customFormat="1" ht="64.5" x14ac:dyDescent="0.25">
      <c r="A248" s="35" t="s">
        <v>22</v>
      </c>
      <c r="B248" s="33" t="s">
        <v>395</v>
      </c>
      <c r="C248" s="33" t="s">
        <v>23</v>
      </c>
      <c r="D248" s="34">
        <f>D249</f>
        <v>280.49999999999994</v>
      </c>
      <c r="E248" s="34">
        <v>0</v>
      </c>
      <c r="F248" s="34">
        <v>0</v>
      </c>
    </row>
    <row r="249" spans="1:6" s="3" customFormat="1" ht="15" x14ac:dyDescent="0.25">
      <c r="A249" s="35" t="s">
        <v>146</v>
      </c>
      <c r="B249" s="33" t="s">
        <v>395</v>
      </c>
      <c r="C249" s="33" t="s">
        <v>147</v>
      </c>
      <c r="D249" s="34">
        <f>190.1+6.4+57.4+26+8-0.6-6.8</f>
        <v>280.49999999999994</v>
      </c>
      <c r="E249" s="34">
        <v>0</v>
      </c>
      <c r="F249" s="34">
        <v>0</v>
      </c>
    </row>
    <row r="250" spans="1:6" s="3" customFormat="1" ht="26.25" x14ac:dyDescent="0.25">
      <c r="A250" s="35" t="s">
        <v>32</v>
      </c>
      <c r="B250" s="33" t="s">
        <v>395</v>
      </c>
      <c r="C250" s="33" t="s">
        <v>33</v>
      </c>
      <c r="D250" s="34">
        <f>D251</f>
        <v>0</v>
      </c>
      <c r="E250" s="34">
        <v>0</v>
      </c>
      <c r="F250" s="34">
        <v>0</v>
      </c>
    </row>
    <row r="251" spans="1:6" s="3" customFormat="1" ht="26.25" x14ac:dyDescent="0.25">
      <c r="A251" s="35" t="s">
        <v>161</v>
      </c>
      <c r="B251" s="33" t="s">
        <v>395</v>
      </c>
      <c r="C251" s="33" t="s">
        <v>35</v>
      </c>
      <c r="D251" s="34">
        <f>8.9-8.9</f>
        <v>0</v>
      </c>
      <c r="E251" s="34">
        <v>0</v>
      </c>
      <c r="F251" s="34">
        <v>0</v>
      </c>
    </row>
    <row r="252" spans="1:6" s="3" customFormat="1" ht="15" x14ac:dyDescent="0.25">
      <c r="A252" s="35" t="s">
        <v>375</v>
      </c>
      <c r="B252" s="33" t="s">
        <v>395</v>
      </c>
      <c r="C252" s="33" t="s">
        <v>376</v>
      </c>
      <c r="D252" s="34">
        <f>D253</f>
        <v>0</v>
      </c>
      <c r="E252" s="34">
        <v>0</v>
      </c>
      <c r="F252" s="34">
        <v>0</v>
      </c>
    </row>
    <row r="253" spans="1:6" s="3" customFormat="1" ht="26.25" x14ac:dyDescent="0.25">
      <c r="A253" s="35" t="s">
        <v>621</v>
      </c>
      <c r="B253" s="33" t="s">
        <v>395</v>
      </c>
      <c r="C253" s="33" t="s">
        <v>620</v>
      </c>
      <c r="D253" s="34">
        <f>1.1-1.1</f>
        <v>0</v>
      </c>
      <c r="E253" s="34">
        <v>0</v>
      </c>
      <c r="F253" s="34">
        <v>0</v>
      </c>
    </row>
    <row r="254" spans="1:6" s="3" customFormat="1" ht="15" hidden="1" x14ac:dyDescent="0.25">
      <c r="A254" s="35"/>
      <c r="B254" s="33"/>
      <c r="C254" s="33"/>
      <c r="D254" s="34"/>
      <c r="E254" s="34"/>
      <c r="F254" s="34"/>
    </row>
    <row r="255" spans="1:6" s="3" customFormat="1" ht="15" hidden="1" x14ac:dyDescent="0.25">
      <c r="A255" s="35"/>
      <c r="B255" s="33"/>
      <c r="C255" s="33"/>
      <c r="D255" s="34"/>
      <c r="E255" s="34"/>
      <c r="F255" s="34"/>
    </row>
    <row r="256" spans="1:6" s="3" customFormat="1" ht="26.25" x14ac:dyDescent="0.25">
      <c r="A256" s="117" t="s">
        <v>802</v>
      </c>
      <c r="B256" s="33" t="s">
        <v>397</v>
      </c>
      <c r="C256" s="33" t="s">
        <v>13</v>
      </c>
      <c r="D256" s="34">
        <f>D257</f>
        <v>80</v>
      </c>
      <c r="E256" s="34">
        <v>0</v>
      </c>
      <c r="F256" s="34">
        <v>0</v>
      </c>
    </row>
    <row r="257" spans="1:6" s="3" customFormat="1" ht="39" x14ac:dyDescent="0.25">
      <c r="A257" s="35" t="s">
        <v>468</v>
      </c>
      <c r="B257" s="33" t="s">
        <v>510</v>
      </c>
      <c r="C257" s="33" t="s">
        <v>13</v>
      </c>
      <c r="D257" s="34">
        <f>D258</f>
        <v>80</v>
      </c>
      <c r="E257" s="34">
        <v>0</v>
      </c>
      <c r="F257" s="34">
        <v>0</v>
      </c>
    </row>
    <row r="258" spans="1:6" s="3" customFormat="1" ht="26.25" x14ac:dyDescent="0.25">
      <c r="A258" s="35" t="s">
        <v>32</v>
      </c>
      <c r="B258" s="33" t="s">
        <v>510</v>
      </c>
      <c r="C258" s="33" t="s">
        <v>33</v>
      </c>
      <c r="D258" s="34">
        <f>D259</f>
        <v>80</v>
      </c>
      <c r="E258" s="34">
        <v>0</v>
      </c>
      <c r="F258" s="34">
        <v>0</v>
      </c>
    </row>
    <row r="259" spans="1:6" s="3" customFormat="1" ht="26.25" x14ac:dyDescent="0.25">
      <c r="A259" s="35" t="s">
        <v>161</v>
      </c>
      <c r="B259" s="33" t="s">
        <v>510</v>
      </c>
      <c r="C259" s="33" t="s">
        <v>35</v>
      </c>
      <c r="D259" s="34">
        <v>80</v>
      </c>
      <c r="E259" s="34">
        <v>0</v>
      </c>
      <c r="F259" s="34">
        <v>0</v>
      </c>
    </row>
    <row r="260" spans="1:6" s="3" customFormat="1" ht="39" x14ac:dyDescent="0.25">
      <c r="A260" s="35" t="s">
        <v>816</v>
      </c>
      <c r="B260" s="33" t="s">
        <v>492</v>
      </c>
      <c r="C260" s="33" t="s">
        <v>13</v>
      </c>
      <c r="D260" s="34">
        <f>D261</f>
        <v>6.1999999999999993</v>
      </c>
      <c r="E260" s="34">
        <v>0</v>
      </c>
      <c r="F260" s="34">
        <v>0</v>
      </c>
    </row>
    <row r="261" spans="1:6" s="3" customFormat="1" ht="15" x14ac:dyDescent="0.25">
      <c r="A261" s="35" t="s">
        <v>89</v>
      </c>
      <c r="B261" s="33" t="s">
        <v>814</v>
      </c>
      <c r="C261" s="33" t="s">
        <v>13</v>
      </c>
      <c r="D261" s="34">
        <f>D262</f>
        <v>6.1999999999999993</v>
      </c>
      <c r="E261" s="34">
        <v>0</v>
      </c>
      <c r="F261" s="34">
        <v>0</v>
      </c>
    </row>
    <row r="262" spans="1:6" s="3" customFormat="1" ht="26.25" x14ac:dyDescent="0.25">
      <c r="A262" s="35" t="s">
        <v>32</v>
      </c>
      <c r="B262" s="33" t="s">
        <v>814</v>
      </c>
      <c r="C262" s="33" t="s">
        <v>33</v>
      </c>
      <c r="D262" s="34">
        <f>D263</f>
        <v>6.1999999999999993</v>
      </c>
      <c r="E262" s="34">
        <v>0</v>
      </c>
      <c r="F262" s="34">
        <v>0</v>
      </c>
    </row>
    <row r="263" spans="1:6" s="3" customFormat="1" ht="26.25" x14ac:dyDescent="0.25">
      <c r="A263" s="35" t="s">
        <v>161</v>
      </c>
      <c r="B263" s="33" t="s">
        <v>814</v>
      </c>
      <c r="C263" s="33" t="s">
        <v>35</v>
      </c>
      <c r="D263" s="34">
        <f>29.3-23.1</f>
        <v>6.1999999999999993</v>
      </c>
      <c r="E263" s="34">
        <v>0</v>
      </c>
      <c r="F263" s="34">
        <v>0</v>
      </c>
    </row>
    <row r="264" spans="1:6" s="3" customFormat="1" ht="26.25" x14ac:dyDescent="0.25">
      <c r="A264" s="35" t="s">
        <v>817</v>
      </c>
      <c r="B264" s="33" t="s">
        <v>815</v>
      </c>
      <c r="C264" s="33" t="s">
        <v>13</v>
      </c>
      <c r="D264" s="34">
        <f>D265+D270</f>
        <v>224.40000000000003</v>
      </c>
      <c r="E264" s="34">
        <v>0</v>
      </c>
      <c r="F264" s="34">
        <v>0</v>
      </c>
    </row>
    <row r="265" spans="1:6" s="3" customFormat="1" ht="39" x14ac:dyDescent="0.25">
      <c r="A265" s="35" t="s">
        <v>468</v>
      </c>
      <c r="B265" s="33" t="s">
        <v>818</v>
      </c>
      <c r="C265" s="33" t="s">
        <v>13</v>
      </c>
      <c r="D265" s="34">
        <f>D266+D268</f>
        <v>98.2</v>
      </c>
      <c r="E265" s="34">
        <v>0</v>
      </c>
      <c r="F265" s="34">
        <v>0</v>
      </c>
    </row>
    <row r="266" spans="1:6" s="3" customFormat="1" ht="26.25" x14ac:dyDescent="0.25">
      <c r="A266" s="35" t="s">
        <v>32</v>
      </c>
      <c r="B266" s="33" t="s">
        <v>818</v>
      </c>
      <c r="C266" s="33" t="s">
        <v>33</v>
      </c>
      <c r="D266" s="34">
        <f>D267</f>
        <v>82.2</v>
      </c>
      <c r="E266" s="34">
        <v>0</v>
      </c>
      <c r="F266" s="34">
        <v>0</v>
      </c>
    </row>
    <row r="267" spans="1:6" s="3" customFormat="1" ht="26.25" x14ac:dyDescent="0.25">
      <c r="A267" s="35" t="s">
        <v>161</v>
      </c>
      <c r="B267" s="33" t="s">
        <v>818</v>
      </c>
      <c r="C267" s="33" t="s">
        <v>35</v>
      </c>
      <c r="D267" s="34">
        <v>82.2</v>
      </c>
      <c r="E267" s="34">
        <v>0</v>
      </c>
      <c r="F267" s="34">
        <v>0</v>
      </c>
    </row>
    <row r="268" spans="1:6" s="3" customFormat="1" ht="15" x14ac:dyDescent="0.25">
      <c r="A268" s="35" t="s">
        <v>36</v>
      </c>
      <c r="B268" s="33" t="s">
        <v>818</v>
      </c>
      <c r="C268" s="33" t="s">
        <v>37</v>
      </c>
      <c r="D268" s="34">
        <f>D269</f>
        <v>16</v>
      </c>
      <c r="E268" s="34">
        <v>0</v>
      </c>
      <c r="F268" s="34">
        <v>0</v>
      </c>
    </row>
    <row r="269" spans="1:6" s="3" customFormat="1" ht="15" x14ac:dyDescent="0.25">
      <c r="A269" s="35" t="s">
        <v>38</v>
      </c>
      <c r="B269" s="33" t="s">
        <v>818</v>
      </c>
      <c r="C269" s="33" t="s">
        <v>39</v>
      </c>
      <c r="D269" s="34">
        <v>16</v>
      </c>
      <c r="E269" s="34">
        <v>0</v>
      </c>
      <c r="F269" s="34">
        <v>0</v>
      </c>
    </row>
    <row r="270" spans="1:6" s="3" customFormat="1" ht="15" x14ac:dyDescent="0.25">
      <c r="A270" s="35" t="s">
        <v>89</v>
      </c>
      <c r="B270" s="33" t="s">
        <v>819</v>
      </c>
      <c r="C270" s="33" t="s">
        <v>13</v>
      </c>
      <c r="D270" s="34">
        <f>D271</f>
        <v>126.20000000000002</v>
      </c>
      <c r="E270" s="34">
        <v>0</v>
      </c>
      <c r="F270" s="34">
        <v>0</v>
      </c>
    </row>
    <row r="271" spans="1:6" s="3" customFormat="1" ht="26.25" x14ac:dyDescent="0.25">
      <c r="A271" s="35" t="s">
        <v>32</v>
      </c>
      <c r="B271" s="33" t="s">
        <v>819</v>
      </c>
      <c r="C271" s="33" t="s">
        <v>33</v>
      </c>
      <c r="D271" s="34">
        <f>D272</f>
        <v>126.20000000000002</v>
      </c>
      <c r="E271" s="34">
        <v>0</v>
      </c>
      <c r="F271" s="34">
        <v>0</v>
      </c>
    </row>
    <row r="272" spans="1:6" s="3" customFormat="1" ht="26.25" x14ac:dyDescent="0.25">
      <c r="A272" s="35" t="s">
        <v>161</v>
      </c>
      <c r="B272" s="33" t="s">
        <v>819</v>
      </c>
      <c r="C272" s="33" t="s">
        <v>35</v>
      </c>
      <c r="D272" s="34">
        <f>53.1+9.5+82.7-19.1</f>
        <v>126.20000000000002</v>
      </c>
      <c r="E272" s="34">
        <v>0</v>
      </c>
      <c r="F272" s="34">
        <v>0</v>
      </c>
    </row>
    <row r="273" spans="1:6" s="3" customFormat="1" ht="65.25" customHeight="1" x14ac:dyDescent="0.25">
      <c r="A273" s="35" t="s">
        <v>527</v>
      </c>
      <c r="B273" s="33" t="s">
        <v>108</v>
      </c>
      <c r="C273" s="33" t="s">
        <v>13</v>
      </c>
      <c r="D273" s="34">
        <f>D277+D281+D287+D291+D297+D301+D305+D309+D314+D323+D274+D318+D326</f>
        <v>2346.3999999999996</v>
      </c>
      <c r="E273" s="34">
        <f>E277+E281+E287+E291+E297+E301+E305+E309+E314+E323</f>
        <v>2157.1</v>
      </c>
      <c r="F273" s="34">
        <f>F277+F287+F301+F305+F322</f>
        <v>774</v>
      </c>
    </row>
    <row r="274" spans="1:6" s="3" customFormat="1" ht="43.5" hidden="1" customHeight="1" x14ac:dyDescent="0.25">
      <c r="A274" s="35" t="s">
        <v>468</v>
      </c>
      <c r="B274" s="33" t="s">
        <v>482</v>
      </c>
      <c r="C274" s="33" t="s">
        <v>13</v>
      </c>
      <c r="D274" s="34">
        <f>D275</f>
        <v>0</v>
      </c>
      <c r="E274" s="34">
        <v>0</v>
      </c>
      <c r="F274" s="34">
        <v>0</v>
      </c>
    </row>
    <row r="275" spans="1:6" s="3" customFormat="1" ht="31.5" hidden="1" customHeight="1" x14ac:dyDescent="0.25">
      <c r="A275" s="35" t="s">
        <v>32</v>
      </c>
      <c r="B275" s="33" t="s">
        <v>482</v>
      </c>
      <c r="C275" s="33" t="s">
        <v>33</v>
      </c>
      <c r="D275" s="34">
        <f>D276</f>
        <v>0</v>
      </c>
      <c r="E275" s="34">
        <v>0</v>
      </c>
      <c r="F275" s="34">
        <v>0</v>
      </c>
    </row>
    <row r="276" spans="1:6" s="3" customFormat="1" ht="33.75" hidden="1" customHeight="1" x14ac:dyDescent="0.25">
      <c r="A276" s="35" t="s">
        <v>161</v>
      </c>
      <c r="B276" s="33" t="s">
        <v>482</v>
      </c>
      <c r="C276" s="33" t="s">
        <v>35</v>
      </c>
      <c r="D276" s="34">
        <f>9602-9602</f>
        <v>0</v>
      </c>
      <c r="E276" s="34">
        <v>0</v>
      </c>
      <c r="F276" s="34">
        <v>0</v>
      </c>
    </row>
    <row r="277" spans="1:6" s="3" customFormat="1" ht="66.75" customHeight="1" x14ac:dyDescent="0.25">
      <c r="A277" s="35" t="s">
        <v>229</v>
      </c>
      <c r="B277" s="33" t="s">
        <v>230</v>
      </c>
      <c r="C277" s="33" t="s">
        <v>13</v>
      </c>
      <c r="D277" s="34">
        <f>D278</f>
        <v>0</v>
      </c>
      <c r="E277" s="34">
        <f t="shared" ref="E277:F279" si="33">E278</f>
        <v>272.3</v>
      </c>
      <c r="F277" s="34">
        <f t="shared" si="33"/>
        <v>100</v>
      </c>
    </row>
    <row r="278" spans="1:6" s="3" customFormat="1" ht="17.25" customHeight="1" x14ac:dyDescent="0.25">
      <c r="A278" s="35" t="s">
        <v>89</v>
      </c>
      <c r="B278" s="33" t="s">
        <v>231</v>
      </c>
      <c r="C278" s="33" t="s">
        <v>13</v>
      </c>
      <c r="D278" s="34">
        <f>D279</f>
        <v>0</v>
      </c>
      <c r="E278" s="34">
        <f t="shared" si="33"/>
        <v>272.3</v>
      </c>
      <c r="F278" s="34">
        <f t="shared" si="33"/>
        <v>100</v>
      </c>
    </row>
    <row r="279" spans="1:6" s="3" customFormat="1" ht="26.25" customHeight="1" x14ac:dyDescent="0.25">
      <c r="A279" s="35" t="s">
        <v>32</v>
      </c>
      <c r="B279" s="33" t="s">
        <v>231</v>
      </c>
      <c r="C279" s="33" t="s">
        <v>33</v>
      </c>
      <c r="D279" s="34">
        <f>D280</f>
        <v>0</v>
      </c>
      <c r="E279" s="34">
        <f t="shared" si="33"/>
        <v>272.3</v>
      </c>
      <c r="F279" s="34">
        <f t="shared" si="33"/>
        <v>100</v>
      </c>
    </row>
    <row r="280" spans="1:6" s="3" customFormat="1" ht="30" customHeight="1" x14ac:dyDescent="0.25">
      <c r="A280" s="35" t="s">
        <v>161</v>
      </c>
      <c r="B280" s="33" t="s">
        <v>231</v>
      </c>
      <c r="C280" s="33" t="s">
        <v>35</v>
      </c>
      <c r="D280" s="34">
        <f>272.3-272.3</f>
        <v>0</v>
      </c>
      <c r="E280" s="34">
        <v>272.3</v>
      </c>
      <c r="F280" s="34">
        <v>100</v>
      </c>
    </row>
    <row r="281" spans="1:6" s="3" customFormat="1" ht="42" hidden="1" customHeight="1" x14ac:dyDescent="0.25">
      <c r="A281" s="35" t="s">
        <v>232</v>
      </c>
      <c r="B281" s="33" t="s">
        <v>233</v>
      </c>
      <c r="C281" s="33" t="s">
        <v>13</v>
      </c>
      <c r="D281" s="34">
        <f>D282</f>
        <v>0</v>
      </c>
      <c r="E281" s="34">
        <f>E282</f>
        <v>0</v>
      </c>
      <c r="F281" s="34">
        <f>F282</f>
        <v>0</v>
      </c>
    </row>
    <row r="282" spans="1:6" s="3" customFormat="1" ht="15" hidden="1" x14ac:dyDescent="0.25">
      <c r="A282" s="35" t="s">
        <v>89</v>
      </c>
      <c r="B282" s="33" t="s">
        <v>234</v>
      </c>
      <c r="C282" s="33" t="s">
        <v>13</v>
      </c>
      <c r="D282" s="34">
        <f>D283+D285</f>
        <v>0</v>
      </c>
      <c r="E282" s="34">
        <f>E283+E285</f>
        <v>0</v>
      </c>
      <c r="F282" s="34">
        <f>F283+F285</f>
        <v>0</v>
      </c>
    </row>
    <row r="283" spans="1:6" s="3" customFormat="1" ht="27.75" hidden="1" customHeight="1" x14ac:dyDescent="0.25">
      <c r="A283" s="35" t="s">
        <v>32</v>
      </c>
      <c r="B283" s="33" t="s">
        <v>234</v>
      </c>
      <c r="C283" s="33" t="s">
        <v>33</v>
      </c>
      <c r="D283" s="34">
        <f>D284</f>
        <v>0</v>
      </c>
      <c r="E283" s="34">
        <f>E284</f>
        <v>0</v>
      </c>
      <c r="F283" s="34">
        <f>F284</f>
        <v>0</v>
      </c>
    </row>
    <row r="284" spans="1:6" s="3" customFormat="1" ht="26.25" hidden="1" x14ac:dyDescent="0.25">
      <c r="A284" s="35" t="s">
        <v>34</v>
      </c>
      <c r="B284" s="33" t="s">
        <v>234</v>
      </c>
      <c r="C284" s="33" t="s">
        <v>35</v>
      </c>
      <c r="D284" s="34">
        <f>15.3+29.5-44.8</f>
        <v>0</v>
      </c>
      <c r="E284" s="34">
        <f>15.3+29.5-44.8</f>
        <v>0</v>
      </c>
      <c r="F284" s="34">
        <f>15.3+29.5-44.8</f>
        <v>0</v>
      </c>
    </row>
    <row r="285" spans="1:6" s="3" customFormat="1" ht="39" hidden="1" x14ac:dyDescent="0.25">
      <c r="A285" s="35" t="s">
        <v>134</v>
      </c>
      <c r="B285" s="33" t="s">
        <v>234</v>
      </c>
      <c r="C285" s="33" t="s">
        <v>135</v>
      </c>
      <c r="D285" s="34">
        <f>D286</f>
        <v>0</v>
      </c>
      <c r="E285" s="34">
        <f>E286</f>
        <v>0</v>
      </c>
      <c r="F285" s="34">
        <f>F286</f>
        <v>0</v>
      </c>
    </row>
    <row r="286" spans="1:6" s="3" customFormat="1" ht="15" hidden="1" x14ac:dyDescent="0.25">
      <c r="A286" s="35" t="s">
        <v>136</v>
      </c>
      <c r="B286" s="33" t="s">
        <v>234</v>
      </c>
      <c r="C286" s="33" t="s">
        <v>137</v>
      </c>
      <c r="D286" s="34"/>
      <c r="E286" s="34"/>
      <c r="F286" s="34"/>
    </row>
    <row r="287" spans="1:6" s="3" customFormat="1" ht="27.75" customHeight="1" x14ac:dyDescent="0.25">
      <c r="A287" s="35" t="s">
        <v>109</v>
      </c>
      <c r="B287" s="33" t="s">
        <v>110</v>
      </c>
      <c r="C287" s="33" t="s">
        <v>13</v>
      </c>
      <c r="D287" s="34">
        <f>D288</f>
        <v>369.9</v>
      </c>
      <c r="E287" s="34">
        <f t="shared" ref="E287:F289" si="34">E288</f>
        <v>206</v>
      </c>
      <c r="F287" s="34">
        <f t="shared" si="34"/>
        <v>106</v>
      </c>
    </row>
    <row r="288" spans="1:6" s="3" customFormat="1" ht="15" x14ac:dyDescent="0.25">
      <c r="A288" s="35" t="s">
        <v>89</v>
      </c>
      <c r="B288" s="33" t="s">
        <v>111</v>
      </c>
      <c r="C288" s="33" t="s">
        <v>13</v>
      </c>
      <c r="D288" s="34">
        <f>D289</f>
        <v>369.9</v>
      </c>
      <c r="E288" s="34">
        <f t="shared" si="34"/>
        <v>206</v>
      </c>
      <c r="F288" s="34">
        <f t="shared" si="34"/>
        <v>106</v>
      </c>
    </row>
    <row r="289" spans="1:6" s="3" customFormat="1" ht="32.25" customHeight="1" x14ac:dyDescent="0.25">
      <c r="A289" s="35" t="s">
        <v>32</v>
      </c>
      <c r="B289" s="33" t="s">
        <v>111</v>
      </c>
      <c r="C289" s="33" t="s">
        <v>33</v>
      </c>
      <c r="D289" s="34">
        <f>D290</f>
        <v>369.9</v>
      </c>
      <c r="E289" s="34">
        <f t="shared" si="34"/>
        <v>206</v>
      </c>
      <c r="F289" s="34">
        <f t="shared" si="34"/>
        <v>106</v>
      </c>
    </row>
    <row r="290" spans="1:6" s="3" customFormat="1" ht="26.25" x14ac:dyDescent="0.25">
      <c r="A290" s="35" t="s">
        <v>34</v>
      </c>
      <c r="B290" s="33" t="s">
        <v>111</v>
      </c>
      <c r="C290" s="33" t="s">
        <v>35</v>
      </c>
      <c r="D290" s="34">
        <f>206+260+110-206-0.1</f>
        <v>369.9</v>
      </c>
      <c r="E290" s="34">
        <v>206</v>
      </c>
      <c r="F290" s="34">
        <v>106</v>
      </c>
    </row>
    <row r="291" spans="1:6" s="3" customFormat="1" ht="83.25" hidden="1" customHeight="1" x14ac:dyDescent="0.25">
      <c r="A291" s="35" t="s">
        <v>246</v>
      </c>
      <c r="B291" s="33" t="s">
        <v>247</v>
      </c>
      <c r="C291" s="33" t="s">
        <v>13</v>
      </c>
      <c r="D291" s="34">
        <f>D292</f>
        <v>0</v>
      </c>
      <c r="E291" s="34">
        <f>E292</f>
        <v>0</v>
      </c>
      <c r="F291" s="34">
        <f>F292</f>
        <v>0</v>
      </c>
    </row>
    <row r="292" spans="1:6" s="3" customFormat="1" ht="15" hidden="1" x14ac:dyDescent="0.25">
      <c r="A292" s="35" t="s">
        <v>89</v>
      </c>
      <c r="B292" s="33" t="s">
        <v>248</v>
      </c>
      <c r="C292" s="33" t="s">
        <v>13</v>
      </c>
      <c r="D292" s="34">
        <f>D293+D295</f>
        <v>0</v>
      </c>
      <c r="E292" s="34">
        <f>E293+E295</f>
        <v>0</v>
      </c>
      <c r="F292" s="34">
        <f>F293+F295</f>
        <v>0</v>
      </c>
    </row>
    <row r="293" spans="1:6" s="3" customFormat="1" ht="26.25" hidden="1" x14ac:dyDescent="0.25">
      <c r="A293" s="35" t="s">
        <v>32</v>
      </c>
      <c r="B293" s="33" t="s">
        <v>248</v>
      </c>
      <c r="C293" s="33" t="s">
        <v>33</v>
      </c>
      <c r="D293" s="34">
        <f>D294</f>
        <v>0</v>
      </c>
      <c r="E293" s="34">
        <f>E294</f>
        <v>0</v>
      </c>
      <c r="F293" s="34">
        <f>F294</f>
        <v>0</v>
      </c>
    </row>
    <row r="294" spans="1:6" s="3" customFormat="1" ht="26.25" hidden="1" x14ac:dyDescent="0.25">
      <c r="A294" s="35" t="s">
        <v>34</v>
      </c>
      <c r="B294" s="33" t="s">
        <v>248</v>
      </c>
      <c r="C294" s="33" t="s">
        <v>35</v>
      </c>
      <c r="D294" s="34">
        <f>50-50</f>
        <v>0</v>
      </c>
      <c r="E294" s="34">
        <f>50-50</f>
        <v>0</v>
      </c>
      <c r="F294" s="34">
        <f>50-50</f>
        <v>0</v>
      </c>
    </row>
    <row r="295" spans="1:6" s="3" customFormat="1" ht="27.75" hidden="1" customHeight="1" x14ac:dyDescent="0.25">
      <c r="A295" s="35" t="s">
        <v>461</v>
      </c>
      <c r="B295" s="33" t="s">
        <v>248</v>
      </c>
      <c r="C295" s="33" t="s">
        <v>135</v>
      </c>
      <c r="D295" s="34">
        <f>D296</f>
        <v>0</v>
      </c>
      <c r="E295" s="34">
        <f>E296</f>
        <v>0</v>
      </c>
      <c r="F295" s="34">
        <f>F296</f>
        <v>0</v>
      </c>
    </row>
    <row r="296" spans="1:6" s="3" customFormat="1" ht="15" hidden="1" x14ac:dyDescent="0.25">
      <c r="A296" s="35" t="s">
        <v>136</v>
      </c>
      <c r="B296" s="33" t="s">
        <v>248</v>
      </c>
      <c r="C296" s="33" t="s">
        <v>137</v>
      </c>
      <c r="D296" s="34">
        <f>4458-4458</f>
        <v>0</v>
      </c>
      <c r="E296" s="34">
        <v>0</v>
      </c>
      <c r="F296" s="34">
        <v>0</v>
      </c>
    </row>
    <row r="297" spans="1:6" s="3" customFormat="1" ht="26.25" hidden="1" customHeight="1" x14ac:dyDescent="0.25">
      <c r="A297" s="35" t="s">
        <v>207</v>
      </c>
      <c r="B297" s="33" t="s">
        <v>208</v>
      </c>
      <c r="C297" s="33" t="s">
        <v>13</v>
      </c>
      <c r="D297" s="34">
        <f>D298</f>
        <v>0</v>
      </c>
      <c r="E297" s="34">
        <f t="shared" ref="E297:F299" si="35">E298</f>
        <v>0</v>
      </c>
      <c r="F297" s="34">
        <f t="shared" si="35"/>
        <v>0</v>
      </c>
    </row>
    <row r="298" spans="1:6" s="3" customFormat="1" ht="30" hidden="1" customHeight="1" x14ac:dyDescent="0.25">
      <c r="A298" s="35" t="s">
        <v>89</v>
      </c>
      <c r="B298" s="33" t="s">
        <v>209</v>
      </c>
      <c r="C298" s="33" t="s">
        <v>13</v>
      </c>
      <c r="D298" s="34">
        <f>D299</f>
        <v>0</v>
      </c>
      <c r="E298" s="34">
        <f t="shared" si="35"/>
        <v>0</v>
      </c>
      <c r="F298" s="34">
        <f t="shared" si="35"/>
        <v>0</v>
      </c>
    </row>
    <row r="299" spans="1:6" s="3" customFormat="1" ht="30" hidden="1" customHeight="1" x14ac:dyDescent="0.25">
      <c r="A299" s="35" t="s">
        <v>32</v>
      </c>
      <c r="B299" s="33" t="s">
        <v>209</v>
      </c>
      <c r="C299" s="33" t="s">
        <v>33</v>
      </c>
      <c r="D299" s="34">
        <f>D300</f>
        <v>0</v>
      </c>
      <c r="E299" s="34">
        <f t="shared" si="35"/>
        <v>0</v>
      </c>
      <c r="F299" s="34">
        <f t="shared" si="35"/>
        <v>0</v>
      </c>
    </row>
    <row r="300" spans="1:6" s="3" customFormat="1" ht="30" hidden="1" customHeight="1" x14ac:dyDescent="0.25">
      <c r="A300" s="35" t="s">
        <v>34</v>
      </c>
      <c r="B300" s="33" t="s">
        <v>209</v>
      </c>
      <c r="C300" s="33" t="s">
        <v>35</v>
      </c>
      <c r="D300" s="34">
        <f>200-177.9-22.1</f>
        <v>0</v>
      </c>
      <c r="E300" s="34">
        <f>200-177.9-22.1</f>
        <v>0</v>
      </c>
      <c r="F300" s="34">
        <f>200-177.9-22.1</f>
        <v>0</v>
      </c>
    </row>
    <row r="301" spans="1:6" s="3" customFormat="1" ht="33" customHeight="1" x14ac:dyDescent="0.25">
      <c r="A301" s="35" t="s">
        <v>559</v>
      </c>
      <c r="B301" s="33" t="s">
        <v>236</v>
      </c>
      <c r="C301" s="33" t="s">
        <v>13</v>
      </c>
      <c r="D301" s="34">
        <f>D302</f>
        <v>356.59999999999997</v>
      </c>
      <c r="E301" s="34">
        <f t="shared" ref="E301:F303" si="36">E302</f>
        <v>800</v>
      </c>
      <c r="F301" s="34">
        <f t="shared" si="36"/>
        <v>260</v>
      </c>
    </row>
    <row r="302" spans="1:6" s="3" customFormat="1" ht="15" x14ac:dyDescent="0.25">
      <c r="A302" s="35" t="s">
        <v>89</v>
      </c>
      <c r="B302" s="33" t="s">
        <v>237</v>
      </c>
      <c r="C302" s="33" t="s">
        <v>13</v>
      </c>
      <c r="D302" s="34">
        <f>D303</f>
        <v>356.59999999999997</v>
      </c>
      <c r="E302" s="34">
        <f t="shared" si="36"/>
        <v>800</v>
      </c>
      <c r="F302" s="34">
        <f t="shared" si="36"/>
        <v>260</v>
      </c>
    </row>
    <row r="303" spans="1:6" s="3" customFormat="1" ht="26.25" x14ac:dyDescent="0.25">
      <c r="A303" s="35" t="s">
        <v>32</v>
      </c>
      <c r="B303" s="33" t="s">
        <v>237</v>
      </c>
      <c r="C303" s="33" t="s">
        <v>33</v>
      </c>
      <c r="D303" s="34">
        <f>D304</f>
        <v>356.59999999999997</v>
      </c>
      <c r="E303" s="34">
        <f t="shared" si="36"/>
        <v>800</v>
      </c>
      <c r="F303" s="34">
        <f t="shared" si="36"/>
        <v>260</v>
      </c>
    </row>
    <row r="304" spans="1:6" s="3" customFormat="1" ht="26.25" x14ac:dyDescent="0.25">
      <c r="A304" s="35" t="s">
        <v>34</v>
      </c>
      <c r="B304" s="33" t="s">
        <v>237</v>
      </c>
      <c r="C304" s="33" t="s">
        <v>35</v>
      </c>
      <c r="D304" s="34">
        <f>600-243.3+356.7-356.7-0.1</f>
        <v>356.59999999999997</v>
      </c>
      <c r="E304" s="34">
        <v>800</v>
      </c>
      <c r="F304" s="34">
        <v>260</v>
      </c>
    </row>
    <row r="305" spans="1:6" s="3" customFormat="1" ht="32.25" customHeight="1" x14ac:dyDescent="0.25">
      <c r="A305" s="35" t="s">
        <v>634</v>
      </c>
      <c r="B305" s="33" t="s">
        <v>211</v>
      </c>
      <c r="C305" s="33" t="s">
        <v>13</v>
      </c>
      <c r="D305" s="34">
        <f>D306</f>
        <v>1359.8999999999999</v>
      </c>
      <c r="E305" s="34">
        <f t="shared" ref="E305:F307" si="37">E306</f>
        <v>678.8</v>
      </c>
      <c r="F305" s="34">
        <f t="shared" si="37"/>
        <v>248</v>
      </c>
    </row>
    <row r="306" spans="1:6" s="3" customFormat="1" ht="20.25" customHeight="1" x14ac:dyDescent="0.25">
      <c r="A306" s="35" t="s">
        <v>89</v>
      </c>
      <c r="B306" s="33" t="s">
        <v>212</v>
      </c>
      <c r="C306" s="33" t="s">
        <v>13</v>
      </c>
      <c r="D306" s="34">
        <f>D307</f>
        <v>1359.8999999999999</v>
      </c>
      <c r="E306" s="34">
        <f t="shared" si="37"/>
        <v>678.8</v>
      </c>
      <c r="F306" s="34">
        <f t="shared" si="37"/>
        <v>248</v>
      </c>
    </row>
    <row r="307" spans="1:6" s="3" customFormat="1" ht="26.25" x14ac:dyDescent="0.25">
      <c r="A307" s="35" t="s">
        <v>32</v>
      </c>
      <c r="B307" s="33" t="s">
        <v>212</v>
      </c>
      <c r="C307" s="33" t="s">
        <v>33</v>
      </c>
      <c r="D307" s="34">
        <f>D308</f>
        <v>1359.8999999999999</v>
      </c>
      <c r="E307" s="34">
        <f t="shared" si="37"/>
        <v>678.8</v>
      </c>
      <c r="F307" s="34">
        <f t="shared" si="37"/>
        <v>248</v>
      </c>
    </row>
    <row r="308" spans="1:6" s="3" customFormat="1" ht="26.25" x14ac:dyDescent="0.25">
      <c r="A308" s="35" t="s">
        <v>34</v>
      </c>
      <c r="B308" s="33" t="s">
        <v>212</v>
      </c>
      <c r="C308" s="33" t="s">
        <v>35</v>
      </c>
      <c r="D308" s="34">
        <f>171.1+2644.6-711.1-89.4-300-1062.6-6.1-151.5+458.9+408-2</f>
        <v>1359.8999999999999</v>
      </c>
      <c r="E308" s="34">
        <v>678.8</v>
      </c>
      <c r="F308" s="34">
        <v>248</v>
      </c>
    </row>
    <row r="309" spans="1:6" s="3" customFormat="1" ht="39" hidden="1" x14ac:dyDescent="0.25">
      <c r="A309" s="35" t="s">
        <v>202</v>
      </c>
      <c r="B309" s="33" t="s">
        <v>203</v>
      </c>
      <c r="C309" s="33" t="s">
        <v>13</v>
      </c>
      <c r="D309" s="34">
        <f>D310</f>
        <v>0</v>
      </c>
      <c r="E309" s="34">
        <f t="shared" ref="E309:F311" si="38">E310</f>
        <v>0</v>
      </c>
      <c r="F309" s="34">
        <f t="shared" si="38"/>
        <v>0</v>
      </c>
    </row>
    <row r="310" spans="1:6" s="3" customFormat="1" ht="15" hidden="1" x14ac:dyDescent="0.25">
      <c r="A310" s="35" t="s">
        <v>89</v>
      </c>
      <c r="B310" s="33" t="s">
        <v>204</v>
      </c>
      <c r="C310" s="33" t="s">
        <v>13</v>
      </c>
      <c r="D310" s="34">
        <f>D311</f>
        <v>0</v>
      </c>
      <c r="E310" s="34">
        <f t="shared" si="38"/>
        <v>0</v>
      </c>
      <c r="F310" s="34">
        <f t="shared" si="38"/>
        <v>0</v>
      </c>
    </row>
    <row r="311" spans="1:6" s="3" customFormat="1" ht="26.25" hidden="1" x14ac:dyDescent="0.25">
      <c r="A311" s="35" t="s">
        <v>32</v>
      </c>
      <c r="B311" s="33" t="s">
        <v>204</v>
      </c>
      <c r="C311" s="33" t="s">
        <v>33</v>
      </c>
      <c r="D311" s="34">
        <f>D312</f>
        <v>0</v>
      </c>
      <c r="E311" s="34">
        <f t="shared" si="38"/>
        <v>0</v>
      </c>
      <c r="F311" s="34">
        <f t="shared" si="38"/>
        <v>0</v>
      </c>
    </row>
    <row r="312" spans="1:6" s="3" customFormat="1" ht="26.25" hidden="1" x14ac:dyDescent="0.25">
      <c r="A312" s="35" t="s">
        <v>34</v>
      </c>
      <c r="B312" s="33" t="s">
        <v>204</v>
      </c>
      <c r="C312" s="33" t="s">
        <v>35</v>
      </c>
      <c r="D312" s="34"/>
      <c r="E312" s="34"/>
      <c r="F312" s="34"/>
    </row>
    <row r="313" spans="1:6" s="3" customFormat="1" ht="15" hidden="1" x14ac:dyDescent="0.25">
      <c r="A313" s="35"/>
      <c r="B313" s="33"/>
      <c r="C313" s="33"/>
      <c r="D313" s="34"/>
      <c r="E313" s="34"/>
      <c r="F313" s="34"/>
    </row>
    <row r="314" spans="1:6" s="3" customFormat="1" ht="39" hidden="1" x14ac:dyDescent="0.25">
      <c r="A314" s="35" t="s">
        <v>238</v>
      </c>
      <c r="B314" s="33" t="s">
        <v>239</v>
      </c>
      <c r="C314" s="33" t="s">
        <v>13</v>
      </c>
      <c r="D314" s="34">
        <f>D315</f>
        <v>0</v>
      </c>
      <c r="E314" s="34">
        <f t="shared" ref="E314:F316" si="39">E315</f>
        <v>0</v>
      </c>
      <c r="F314" s="34">
        <f t="shared" si="39"/>
        <v>0</v>
      </c>
    </row>
    <row r="315" spans="1:6" s="3" customFormat="1" ht="15" hidden="1" x14ac:dyDescent="0.25">
      <c r="A315" s="35" t="s">
        <v>89</v>
      </c>
      <c r="B315" s="33" t="s">
        <v>240</v>
      </c>
      <c r="C315" s="33" t="s">
        <v>13</v>
      </c>
      <c r="D315" s="34">
        <f>D316</f>
        <v>0</v>
      </c>
      <c r="E315" s="34">
        <f t="shared" si="39"/>
        <v>0</v>
      </c>
      <c r="F315" s="34">
        <f t="shared" si="39"/>
        <v>0</v>
      </c>
    </row>
    <row r="316" spans="1:6" s="3" customFormat="1" ht="26.25" hidden="1" x14ac:dyDescent="0.25">
      <c r="A316" s="35" t="s">
        <v>32</v>
      </c>
      <c r="B316" s="33" t="s">
        <v>240</v>
      </c>
      <c r="C316" s="33" t="s">
        <v>33</v>
      </c>
      <c r="D316" s="34">
        <f>D317</f>
        <v>0</v>
      </c>
      <c r="E316" s="34">
        <f t="shared" si="39"/>
        <v>0</v>
      </c>
      <c r="F316" s="34">
        <f t="shared" si="39"/>
        <v>0</v>
      </c>
    </row>
    <row r="317" spans="1:6" s="3" customFormat="1" ht="26.25" hidden="1" x14ac:dyDescent="0.25">
      <c r="A317" s="35" t="s">
        <v>34</v>
      </c>
      <c r="B317" s="33" t="s">
        <v>240</v>
      </c>
      <c r="C317" s="33" t="s">
        <v>35</v>
      </c>
      <c r="D317" s="34"/>
      <c r="E317" s="34"/>
      <c r="F317" s="34"/>
    </row>
    <row r="318" spans="1:6" s="3" customFormat="1" ht="39" x14ac:dyDescent="0.25">
      <c r="A318" s="57" t="s">
        <v>619</v>
      </c>
      <c r="B318" s="33" t="s">
        <v>203</v>
      </c>
      <c r="C318" s="33" t="s">
        <v>13</v>
      </c>
      <c r="D318" s="34">
        <f>D319</f>
        <v>260</v>
      </c>
      <c r="E318" s="34">
        <v>0</v>
      </c>
      <c r="F318" s="34">
        <v>0</v>
      </c>
    </row>
    <row r="319" spans="1:6" s="3" customFormat="1" ht="15" x14ac:dyDescent="0.25">
      <c r="A319" s="35" t="s">
        <v>89</v>
      </c>
      <c r="B319" s="33" t="s">
        <v>204</v>
      </c>
      <c r="C319" s="33" t="s">
        <v>13</v>
      </c>
      <c r="D319" s="34">
        <f>D320</f>
        <v>260</v>
      </c>
      <c r="E319" s="34">
        <v>0</v>
      </c>
      <c r="F319" s="34">
        <v>0</v>
      </c>
    </row>
    <row r="320" spans="1:6" s="3" customFormat="1" ht="26.25" x14ac:dyDescent="0.25">
      <c r="A320" s="35" t="s">
        <v>32</v>
      </c>
      <c r="B320" s="33" t="s">
        <v>204</v>
      </c>
      <c r="C320" s="33" t="s">
        <v>33</v>
      </c>
      <c r="D320" s="34">
        <f>D321</f>
        <v>260</v>
      </c>
      <c r="E320" s="34">
        <v>0</v>
      </c>
      <c r="F320" s="34">
        <v>0</v>
      </c>
    </row>
    <row r="321" spans="1:6" s="3" customFormat="1" ht="26.25" x14ac:dyDescent="0.25">
      <c r="A321" s="35" t="s">
        <v>34</v>
      </c>
      <c r="B321" s="33" t="s">
        <v>204</v>
      </c>
      <c r="C321" s="33" t="s">
        <v>35</v>
      </c>
      <c r="D321" s="34">
        <f>262.9-2.9</f>
        <v>260</v>
      </c>
      <c r="E321" s="34">
        <v>0</v>
      </c>
      <c r="F321" s="34">
        <v>0</v>
      </c>
    </row>
    <row r="322" spans="1:6" s="3" customFormat="1" ht="51.75" x14ac:dyDescent="0.25">
      <c r="A322" s="35" t="s">
        <v>557</v>
      </c>
      <c r="B322" s="33" t="s">
        <v>213</v>
      </c>
      <c r="C322" s="33" t="s">
        <v>13</v>
      </c>
      <c r="D322" s="34">
        <f t="shared" ref="D322:F324" si="40">D323</f>
        <v>0</v>
      </c>
      <c r="E322" s="34">
        <f t="shared" si="40"/>
        <v>200</v>
      </c>
      <c r="F322" s="34">
        <f t="shared" si="40"/>
        <v>60</v>
      </c>
    </row>
    <row r="323" spans="1:6" s="3" customFormat="1" ht="15" x14ac:dyDescent="0.25">
      <c r="A323" s="35" t="s">
        <v>89</v>
      </c>
      <c r="B323" s="33" t="s">
        <v>214</v>
      </c>
      <c r="C323" s="33" t="s">
        <v>13</v>
      </c>
      <c r="D323" s="34">
        <f t="shared" si="40"/>
        <v>0</v>
      </c>
      <c r="E323" s="34">
        <f t="shared" si="40"/>
        <v>200</v>
      </c>
      <c r="F323" s="34">
        <f t="shared" si="40"/>
        <v>60</v>
      </c>
    </row>
    <row r="324" spans="1:6" s="3" customFormat="1" ht="26.25" x14ac:dyDescent="0.25">
      <c r="A324" s="35" t="s">
        <v>32</v>
      </c>
      <c r="B324" s="33" t="s">
        <v>214</v>
      </c>
      <c r="C324" s="33" t="s">
        <v>33</v>
      </c>
      <c r="D324" s="34">
        <f t="shared" si="40"/>
        <v>0</v>
      </c>
      <c r="E324" s="34">
        <f t="shared" si="40"/>
        <v>200</v>
      </c>
      <c r="F324" s="34">
        <f t="shared" si="40"/>
        <v>60</v>
      </c>
    </row>
    <row r="325" spans="1:6" s="3" customFormat="1" ht="26.25" x14ac:dyDescent="0.25">
      <c r="A325" s="35" t="s">
        <v>34</v>
      </c>
      <c r="B325" s="33" t="s">
        <v>214</v>
      </c>
      <c r="C325" s="33" t="s">
        <v>35</v>
      </c>
      <c r="D325" s="34">
        <f>200-99-20-47.5-33.5</f>
        <v>0</v>
      </c>
      <c r="E325" s="34">
        <v>200</v>
      </c>
      <c r="F325" s="34">
        <v>60</v>
      </c>
    </row>
    <row r="326" spans="1:6" s="3" customFormat="1" ht="77.25" hidden="1" x14ac:dyDescent="0.25">
      <c r="A326" s="35" t="s">
        <v>637</v>
      </c>
      <c r="B326" s="33" t="s">
        <v>635</v>
      </c>
      <c r="C326" s="33" t="s">
        <v>13</v>
      </c>
      <c r="D326" s="34">
        <f>D327</f>
        <v>0</v>
      </c>
      <c r="E326" s="34">
        <v>0</v>
      </c>
      <c r="F326" s="34">
        <v>0</v>
      </c>
    </row>
    <row r="327" spans="1:6" s="3" customFormat="1" ht="15" hidden="1" x14ac:dyDescent="0.25">
      <c r="A327" s="35" t="s">
        <v>89</v>
      </c>
      <c r="B327" s="33" t="s">
        <v>636</v>
      </c>
      <c r="C327" s="33" t="s">
        <v>13</v>
      </c>
      <c r="D327" s="34">
        <f>D328</f>
        <v>0</v>
      </c>
      <c r="E327" s="34">
        <v>0</v>
      </c>
      <c r="F327" s="34">
        <v>0</v>
      </c>
    </row>
    <row r="328" spans="1:6" s="3" customFormat="1" ht="15" hidden="1" x14ac:dyDescent="0.25">
      <c r="A328" s="35"/>
      <c r="B328" s="33" t="s">
        <v>636</v>
      </c>
      <c r="C328" s="33" t="s">
        <v>135</v>
      </c>
      <c r="D328" s="34">
        <f>D329</f>
        <v>0</v>
      </c>
      <c r="E328" s="34">
        <v>0</v>
      </c>
      <c r="F328" s="34">
        <v>0</v>
      </c>
    </row>
    <row r="329" spans="1:6" s="3" customFormat="1" ht="15" hidden="1" x14ac:dyDescent="0.25">
      <c r="A329" s="35"/>
      <c r="B329" s="33" t="s">
        <v>636</v>
      </c>
      <c r="C329" s="33" t="s">
        <v>642</v>
      </c>
      <c r="D329" s="34">
        <f>1311-1311</f>
        <v>0</v>
      </c>
      <c r="E329" s="34">
        <v>0</v>
      </c>
      <c r="F329" s="34">
        <v>0</v>
      </c>
    </row>
    <row r="330" spans="1:6" s="3" customFormat="1" ht="39" x14ac:dyDescent="0.25">
      <c r="A330" s="59" t="s">
        <v>803</v>
      </c>
      <c r="B330" s="33" t="s">
        <v>262</v>
      </c>
      <c r="C330" s="33" t="s">
        <v>13</v>
      </c>
      <c r="D330" s="34">
        <f>D331+D335+D339+D343+D347+D355+D359</f>
        <v>3045</v>
      </c>
      <c r="E330" s="34">
        <f>E331+E335+E339+E343+E347+E355</f>
        <v>2170</v>
      </c>
      <c r="F330" s="34">
        <f>F331+F335+F339+F343+F347</f>
        <v>730</v>
      </c>
    </row>
    <row r="331" spans="1:6" s="3" customFormat="1" ht="50.25" customHeight="1" x14ac:dyDescent="0.25">
      <c r="A331" s="35" t="s">
        <v>263</v>
      </c>
      <c r="B331" s="33" t="s">
        <v>264</v>
      </c>
      <c r="C331" s="33" t="s">
        <v>13</v>
      </c>
      <c r="D331" s="34">
        <f>D332</f>
        <v>198</v>
      </c>
      <c r="E331" s="34">
        <f t="shared" ref="E331:F333" si="41">E332</f>
        <v>200</v>
      </c>
      <c r="F331" s="34">
        <f t="shared" si="41"/>
        <v>100</v>
      </c>
    </row>
    <row r="332" spans="1:6" s="3" customFormat="1" ht="19.5" customHeight="1" x14ac:dyDescent="0.25">
      <c r="A332" s="35" t="s">
        <v>89</v>
      </c>
      <c r="B332" s="33" t="s">
        <v>265</v>
      </c>
      <c r="C332" s="33" t="s">
        <v>13</v>
      </c>
      <c r="D332" s="34">
        <f>D333</f>
        <v>198</v>
      </c>
      <c r="E332" s="34">
        <f t="shared" si="41"/>
        <v>200</v>
      </c>
      <c r="F332" s="34">
        <f t="shared" si="41"/>
        <v>100</v>
      </c>
    </row>
    <row r="333" spans="1:6" s="3" customFormat="1" ht="27.75" customHeight="1" x14ac:dyDescent="0.25">
      <c r="A333" s="35" t="s">
        <v>32</v>
      </c>
      <c r="B333" s="33" t="s">
        <v>265</v>
      </c>
      <c r="C333" s="33" t="s">
        <v>33</v>
      </c>
      <c r="D333" s="34">
        <f>D334</f>
        <v>198</v>
      </c>
      <c r="E333" s="34">
        <f t="shared" si="41"/>
        <v>200</v>
      </c>
      <c r="F333" s="34">
        <f t="shared" si="41"/>
        <v>100</v>
      </c>
    </row>
    <row r="334" spans="1:6" s="3" customFormat="1" ht="26.25" x14ac:dyDescent="0.25">
      <c r="A334" s="35" t="s">
        <v>34</v>
      </c>
      <c r="B334" s="33" t="s">
        <v>265</v>
      </c>
      <c r="C334" s="33" t="s">
        <v>35</v>
      </c>
      <c r="D334" s="34">
        <f>200-2</f>
        <v>198</v>
      </c>
      <c r="E334" s="34">
        <v>200</v>
      </c>
      <c r="F334" s="34">
        <v>100</v>
      </c>
    </row>
    <row r="335" spans="1:6" s="3" customFormat="1" ht="54.75" customHeight="1" x14ac:dyDescent="0.25">
      <c r="A335" s="35" t="s">
        <v>266</v>
      </c>
      <c r="B335" s="33" t="s">
        <v>267</v>
      </c>
      <c r="C335" s="33" t="s">
        <v>13</v>
      </c>
      <c r="D335" s="34">
        <f>D336</f>
        <v>536.70000000000005</v>
      </c>
      <c r="E335" s="34">
        <f t="shared" ref="E335:F337" si="42">E336</f>
        <v>520</v>
      </c>
      <c r="F335" s="34">
        <f t="shared" si="42"/>
        <v>300</v>
      </c>
    </row>
    <row r="336" spans="1:6" s="3" customFormat="1" ht="21" customHeight="1" x14ac:dyDescent="0.25">
      <c r="A336" s="35" t="s">
        <v>89</v>
      </c>
      <c r="B336" s="33" t="s">
        <v>268</v>
      </c>
      <c r="C336" s="33" t="s">
        <v>13</v>
      </c>
      <c r="D336" s="34">
        <f>D337</f>
        <v>536.70000000000005</v>
      </c>
      <c r="E336" s="34">
        <f t="shared" si="42"/>
        <v>520</v>
      </c>
      <c r="F336" s="34">
        <f t="shared" si="42"/>
        <v>300</v>
      </c>
    </row>
    <row r="337" spans="1:6" s="3" customFormat="1" ht="33" customHeight="1" x14ac:dyDescent="0.25">
      <c r="A337" s="35" t="s">
        <v>32</v>
      </c>
      <c r="B337" s="33" t="s">
        <v>268</v>
      </c>
      <c r="C337" s="33" t="s">
        <v>33</v>
      </c>
      <c r="D337" s="34">
        <f>D338</f>
        <v>536.70000000000005</v>
      </c>
      <c r="E337" s="34">
        <f t="shared" si="42"/>
        <v>520</v>
      </c>
      <c r="F337" s="34">
        <f t="shared" si="42"/>
        <v>300</v>
      </c>
    </row>
    <row r="338" spans="1:6" s="3" customFormat="1" ht="29.25" customHeight="1" x14ac:dyDescent="0.25">
      <c r="A338" s="35" t="s">
        <v>34</v>
      </c>
      <c r="B338" s="33" t="s">
        <v>268</v>
      </c>
      <c r="C338" s="33" t="s">
        <v>35</v>
      </c>
      <c r="D338" s="34">
        <f>529.4+47.6-40.3</f>
        <v>536.70000000000005</v>
      </c>
      <c r="E338" s="34">
        <v>520</v>
      </c>
      <c r="F338" s="34">
        <v>300</v>
      </c>
    </row>
    <row r="339" spans="1:6" s="3" customFormat="1" ht="30.75" customHeight="1" x14ac:dyDescent="0.25">
      <c r="A339" s="35" t="s">
        <v>561</v>
      </c>
      <c r="B339" s="33" t="s">
        <v>269</v>
      </c>
      <c r="C339" s="33" t="s">
        <v>13</v>
      </c>
      <c r="D339" s="34">
        <f>D340</f>
        <v>1120.5</v>
      </c>
      <c r="E339" s="34">
        <f t="shared" ref="E339:F341" si="43">E340</f>
        <v>880</v>
      </c>
      <c r="F339" s="34">
        <f t="shared" si="43"/>
        <v>280</v>
      </c>
    </row>
    <row r="340" spans="1:6" s="3" customFormat="1" ht="17.25" customHeight="1" x14ac:dyDescent="0.25">
      <c r="A340" s="35" t="s">
        <v>89</v>
      </c>
      <c r="B340" s="33" t="s">
        <v>270</v>
      </c>
      <c r="C340" s="33" t="s">
        <v>13</v>
      </c>
      <c r="D340" s="34">
        <f>D341</f>
        <v>1120.5</v>
      </c>
      <c r="E340" s="34">
        <f t="shared" si="43"/>
        <v>880</v>
      </c>
      <c r="F340" s="34">
        <f t="shared" si="43"/>
        <v>280</v>
      </c>
    </row>
    <row r="341" spans="1:6" s="3" customFormat="1" ht="30.75" customHeight="1" x14ac:dyDescent="0.25">
      <c r="A341" s="35" t="s">
        <v>32</v>
      </c>
      <c r="B341" s="33" t="s">
        <v>270</v>
      </c>
      <c r="C341" s="33" t="s">
        <v>33</v>
      </c>
      <c r="D341" s="34">
        <f>D342</f>
        <v>1120.5</v>
      </c>
      <c r="E341" s="34">
        <f t="shared" si="43"/>
        <v>880</v>
      </c>
      <c r="F341" s="34">
        <f t="shared" si="43"/>
        <v>280</v>
      </c>
    </row>
    <row r="342" spans="1:6" s="3" customFormat="1" ht="26.25" x14ac:dyDescent="0.25">
      <c r="A342" s="35" t="s">
        <v>34</v>
      </c>
      <c r="B342" s="33" t="s">
        <v>270</v>
      </c>
      <c r="C342" s="33" t="s">
        <v>35</v>
      </c>
      <c r="D342" s="34">
        <f>880+243.2-2.7</f>
        <v>1120.5</v>
      </c>
      <c r="E342" s="34">
        <v>880</v>
      </c>
      <c r="F342" s="34">
        <v>280</v>
      </c>
    </row>
    <row r="343" spans="1:6" s="3" customFormat="1" ht="45.75" customHeight="1" x14ac:dyDescent="0.25">
      <c r="A343" s="35" t="s">
        <v>271</v>
      </c>
      <c r="B343" s="33" t="s">
        <v>272</v>
      </c>
      <c r="C343" s="33" t="s">
        <v>13</v>
      </c>
      <c r="D343" s="34">
        <f>D344</f>
        <v>841.3</v>
      </c>
      <c r="E343" s="34">
        <f t="shared" ref="E343:F345" si="44">E344</f>
        <v>520</v>
      </c>
      <c r="F343" s="34">
        <f t="shared" si="44"/>
        <v>0</v>
      </c>
    </row>
    <row r="344" spans="1:6" s="3" customFormat="1" ht="18.75" customHeight="1" x14ac:dyDescent="0.25">
      <c r="A344" s="35" t="s">
        <v>89</v>
      </c>
      <c r="B344" s="33" t="s">
        <v>273</v>
      </c>
      <c r="C344" s="33" t="s">
        <v>13</v>
      </c>
      <c r="D344" s="34">
        <f>D345</f>
        <v>841.3</v>
      </c>
      <c r="E344" s="34">
        <f t="shared" si="44"/>
        <v>520</v>
      </c>
      <c r="F344" s="34">
        <f t="shared" si="44"/>
        <v>0</v>
      </c>
    </row>
    <row r="345" spans="1:6" s="3" customFormat="1" ht="27.75" customHeight="1" x14ac:dyDescent="0.25">
      <c r="A345" s="35" t="s">
        <v>32</v>
      </c>
      <c r="B345" s="33" t="s">
        <v>273</v>
      </c>
      <c r="C345" s="33" t="s">
        <v>33</v>
      </c>
      <c r="D345" s="34">
        <f>D346</f>
        <v>841.3</v>
      </c>
      <c r="E345" s="34">
        <f t="shared" si="44"/>
        <v>520</v>
      </c>
      <c r="F345" s="34">
        <f t="shared" si="44"/>
        <v>0</v>
      </c>
    </row>
    <row r="346" spans="1:6" s="3" customFormat="1" ht="26.25" x14ac:dyDescent="0.25">
      <c r="A346" s="35" t="s">
        <v>34</v>
      </c>
      <c r="B346" s="33" t="s">
        <v>273</v>
      </c>
      <c r="C346" s="33" t="s">
        <v>35</v>
      </c>
      <c r="D346" s="34">
        <f>520+55.9+89.4+179.7-3.7+0.1-0.1</f>
        <v>841.3</v>
      </c>
      <c r="E346" s="34">
        <v>520</v>
      </c>
      <c r="F346" s="34">
        <v>0</v>
      </c>
    </row>
    <row r="347" spans="1:6" s="3" customFormat="1" ht="29.25" customHeight="1" x14ac:dyDescent="0.25">
      <c r="A347" s="35" t="s">
        <v>540</v>
      </c>
      <c r="B347" s="33" t="s">
        <v>274</v>
      </c>
      <c r="C347" s="33" t="s">
        <v>13</v>
      </c>
      <c r="D347" s="34">
        <f>D348</f>
        <v>50</v>
      </c>
      <c r="E347" s="34">
        <f t="shared" ref="E347:F349" si="45">E348</f>
        <v>50</v>
      </c>
      <c r="F347" s="34">
        <f t="shared" si="45"/>
        <v>50</v>
      </c>
    </row>
    <row r="348" spans="1:6" s="3" customFormat="1" ht="16.5" customHeight="1" x14ac:dyDescent="0.25">
      <c r="A348" s="35" t="s">
        <v>89</v>
      </c>
      <c r="B348" s="33" t="s">
        <v>275</v>
      </c>
      <c r="C348" s="33" t="s">
        <v>13</v>
      </c>
      <c r="D348" s="34">
        <f>D349</f>
        <v>50</v>
      </c>
      <c r="E348" s="34">
        <f t="shared" si="45"/>
        <v>50</v>
      </c>
      <c r="F348" s="34">
        <f t="shared" si="45"/>
        <v>50</v>
      </c>
    </row>
    <row r="349" spans="1:6" s="3" customFormat="1" ht="35.25" customHeight="1" x14ac:dyDescent="0.25">
      <c r="A349" s="35" t="s">
        <v>32</v>
      </c>
      <c r="B349" s="33" t="s">
        <v>275</v>
      </c>
      <c r="C349" s="33" t="s">
        <v>33</v>
      </c>
      <c r="D349" s="34">
        <f>D350</f>
        <v>50</v>
      </c>
      <c r="E349" s="34">
        <f t="shared" si="45"/>
        <v>50</v>
      </c>
      <c r="F349" s="34">
        <f t="shared" si="45"/>
        <v>50</v>
      </c>
    </row>
    <row r="350" spans="1:6" s="3" customFormat="1" ht="37.5" customHeight="1" x14ac:dyDescent="0.25">
      <c r="A350" s="35" t="s">
        <v>34</v>
      </c>
      <c r="B350" s="33" t="s">
        <v>275</v>
      </c>
      <c r="C350" s="33" t="s">
        <v>35</v>
      </c>
      <c r="D350" s="34">
        <v>50</v>
      </c>
      <c r="E350" s="34">
        <v>50</v>
      </c>
      <c r="F350" s="34">
        <v>50</v>
      </c>
    </row>
    <row r="351" spans="1:6" s="3" customFormat="1" ht="17.25" hidden="1" customHeight="1" x14ac:dyDescent="0.25">
      <c r="A351" s="35" t="s">
        <v>276</v>
      </c>
      <c r="B351" s="33" t="s">
        <v>277</v>
      </c>
      <c r="C351" s="33" t="s">
        <v>13</v>
      </c>
      <c r="D351" s="34">
        <f>D353</f>
        <v>0</v>
      </c>
      <c r="E351" s="34">
        <f>E353</f>
        <v>0</v>
      </c>
      <c r="F351" s="34">
        <f>F353</f>
        <v>0</v>
      </c>
    </row>
    <row r="352" spans="1:6" s="3" customFormat="1" ht="17.25" hidden="1" customHeight="1" x14ac:dyDescent="0.25">
      <c r="A352" s="35" t="s">
        <v>89</v>
      </c>
      <c r="B352" s="33" t="s">
        <v>278</v>
      </c>
      <c r="C352" s="33" t="s">
        <v>13</v>
      </c>
      <c r="D352" s="34">
        <f t="shared" ref="D352:F353" si="46">D353</f>
        <v>0</v>
      </c>
      <c r="E352" s="34">
        <f t="shared" si="46"/>
        <v>0</v>
      </c>
      <c r="F352" s="34">
        <f t="shared" si="46"/>
        <v>0</v>
      </c>
    </row>
    <row r="353" spans="1:6" s="3" customFormat="1" ht="30" hidden="1" customHeight="1" x14ac:dyDescent="0.25">
      <c r="A353" s="35" t="s">
        <v>32</v>
      </c>
      <c r="B353" s="33" t="s">
        <v>278</v>
      </c>
      <c r="C353" s="33" t="s">
        <v>33</v>
      </c>
      <c r="D353" s="34">
        <f t="shared" si="46"/>
        <v>0</v>
      </c>
      <c r="E353" s="34">
        <f t="shared" si="46"/>
        <v>0</v>
      </c>
      <c r="F353" s="34">
        <f t="shared" si="46"/>
        <v>0</v>
      </c>
    </row>
    <row r="354" spans="1:6" s="3" customFormat="1" ht="26.25" hidden="1" x14ac:dyDescent="0.25">
      <c r="A354" s="35" t="s">
        <v>34</v>
      </c>
      <c r="B354" s="33" t="s">
        <v>278</v>
      </c>
      <c r="C354" s="33" t="s">
        <v>35</v>
      </c>
      <c r="D354" s="34">
        <f>50-50</f>
        <v>0</v>
      </c>
      <c r="E354" s="34">
        <f>50-50</f>
        <v>0</v>
      </c>
      <c r="F354" s="34">
        <f>50-50</f>
        <v>0</v>
      </c>
    </row>
    <row r="355" spans="1:6" s="3" customFormat="1" ht="26.25" hidden="1" x14ac:dyDescent="0.25">
      <c r="A355" s="35" t="s">
        <v>276</v>
      </c>
      <c r="B355" s="33" t="s">
        <v>277</v>
      </c>
      <c r="C355" s="33" t="s">
        <v>13</v>
      </c>
      <c r="D355" s="34">
        <f>D356</f>
        <v>0</v>
      </c>
      <c r="E355" s="34">
        <f t="shared" ref="E355:F357" si="47">E356</f>
        <v>0</v>
      </c>
      <c r="F355" s="34">
        <f t="shared" si="47"/>
        <v>0</v>
      </c>
    </row>
    <row r="356" spans="1:6" s="3" customFormat="1" ht="15" hidden="1" x14ac:dyDescent="0.25">
      <c r="A356" s="35" t="s">
        <v>89</v>
      </c>
      <c r="B356" s="33" t="s">
        <v>278</v>
      </c>
      <c r="C356" s="33" t="s">
        <v>13</v>
      </c>
      <c r="D356" s="34">
        <f>D357</f>
        <v>0</v>
      </c>
      <c r="E356" s="34">
        <f t="shared" si="47"/>
        <v>0</v>
      </c>
      <c r="F356" s="34">
        <f t="shared" si="47"/>
        <v>0</v>
      </c>
    </row>
    <row r="357" spans="1:6" s="3" customFormat="1" ht="26.25" hidden="1" x14ac:dyDescent="0.25">
      <c r="A357" s="35" t="s">
        <v>32</v>
      </c>
      <c r="B357" s="33" t="s">
        <v>278</v>
      </c>
      <c r="C357" s="33" t="s">
        <v>33</v>
      </c>
      <c r="D357" s="34">
        <f>D358</f>
        <v>0</v>
      </c>
      <c r="E357" s="34">
        <f t="shared" si="47"/>
        <v>0</v>
      </c>
      <c r="F357" s="34">
        <f t="shared" si="47"/>
        <v>0</v>
      </c>
    </row>
    <row r="358" spans="1:6" s="3" customFormat="1" ht="26.25" hidden="1" x14ac:dyDescent="0.25">
      <c r="A358" s="35" t="s">
        <v>34</v>
      </c>
      <c r="B358" s="33" t="s">
        <v>278</v>
      </c>
      <c r="C358" s="33" t="s">
        <v>35</v>
      </c>
      <c r="D358" s="34">
        <f>50-8.6-41.4</f>
        <v>0</v>
      </c>
      <c r="E358" s="34">
        <f>50-8.6-41.4</f>
        <v>0</v>
      </c>
      <c r="F358" s="34">
        <f>50-8.6-41.4</f>
        <v>0</v>
      </c>
    </row>
    <row r="359" spans="1:6" s="3" customFormat="1" ht="64.5" x14ac:dyDescent="0.25">
      <c r="A359" s="35" t="s">
        <v>806</v>
      </c>
      <c r="B359" s="33" t="s">
        <v>804</v>
      </c>
      <c r="C359" s="33" t="s">
        <v>13</v>
      </c>
      <c r="D359" s="34">
        <f>D360</f>
        <v>298.5</v>
      </c>
      <c r="E359" s="34">
        <f t="shared" ref="E359:F362" si="48">E360</f>
        <v>0</v>
      </c>
      <c r="F359" s="34">
        <f t="shared" si="48"/>
        <v>0</v>
      </c>
    </row>
    <row r="360" spans="1:6" s="3" customFormat="1" ht="15" x14ac:dyDescent="0.25">
      <c r="A360" s="35" t="s">
        <v>89</v>
      </c>
      <c r="B360" s="33" t="s">
        <v>805</v>
      </c>
      <c r="C360" s="33" t="s">
        <v>13</v>
      </c>
      <c r="D360" s="34">
        <f>D361</f>
        <v>298.5</v>
      </c>
      <c r="E360" s="34">
        <f t="shared" si="48"/>
        <v>0</v>
      </c>
      <c r="F360" s="34">
        <f t="shared" si="48"/>
        <v>0</v>
      </c>
    </row>
    <row r="361" spans="1:6" s="3" customFormat="1" ht="26.25" x14ac:dyDescent="0.25">
      <c r="A361" s="35" t="s">
        <v>32</v>
      </c>
      <c r="B361" s="33" t="s">
        <v>805</v>
      </c>
      <c r="C361" s="33" t="s">
        <v>33</v>
      </c>
      <c r="D361" s="34">
        <f>D362</f>
        <v>298.5</v>
      </c>
      <c r="E361" s="34">
        <f t="shared" si="48"/>
        <v>0</v>
      </c>
      <c r="F361" s="34">
        <f t="shared" si="48"/>
        <v>0</v>
      </c>
    </row>
    <row r="362" spans="1:6" s="3" customFormat="1" ht="26.25" x14ac:dyDescent="0.25">
      <c r="A362" s="35" t="s">
        <v>34</v>
      </c>
      <c r="B362" s="33" t="s">
        <v>805</v>
      </c>
      <c r="C362" s="33" t="s">
        <v>35</v>
      </c>
      <c r="D362" s="34">
        <f>300-1.5</f>
        <v>298.5</v>
      </c>
      <c r="E362" s="34">
        <f t="shared" si="48"/>
        <v>0</v>
      </c>
      <c r="F362" s="34">
        <f t="shared" si="48"/>
        <v>0</v>
      </c>
    </row>
    <row r="363" spans="1:6" s="3" customFormat="1" ht="51.75" x14ac:dyDescent="0.25">
      <c r="A363" s="35" t="s">
        <v>463</v>
      </c>
      <c r="B363" s="33" t="s">
        <v>464</v>
      </c>
      <c r="C363" s="33" t="s">
        <v>13</v>
      </c>
      <c r="D363" s="34">
        <f>D364</f>
        <v>941.9</v>
      </c>
      <c r="E363" s="34">
        <f t="shared" ref="E363:F366" si="49">E364</f>
        <v>0</v>
      </c>
      <c r="F363" s="34">
        <f t="shared" si="49"/>
        <v>0</v>
      </c>
    </row>
    <row r="364" spans="1:6" s="3" customFormat="1" ht="26.25" x14ac:dyDescent="0.25">
      <c r="A364" s="35" t="s">
        <v>465</v>
      </c>
      <c r="B364" s="33" t="s">
        <v>466</v>
      </c>
      <c r="C364" s="33" t="s">
        <v>13</v>
      </c>
      <c r="D364" s="34">
        <f>D365+D370</f>
        <v>941.9</v>
      </c>
      <c r="E364" s="34">
        <f t="shared" si="49"/>
        <v>0</v>
      </c>
      <c r="F364" s="34">
        <f t="shared" si="49"/>
        <v>0</v>
      </c>
    </row>
    <row r="365" spans="1:6" s="3" customFormat="1" ht="15" x14ac:dyDescent="0.25">
      <c r="A365" s="35" t="s">
        <v>89</v>
      </c>
      <c r="B365" s="33" t="s">
        <v>467</v>
      </c>
      <c r="C365" s="33" t="s">
        <v>13</v>
      </c>
      <c r="D365" s="34">
        <f>D366+D368</f>
        <v>941.9</v>
      </c>
      <c r="E365" s="34">
        <f t="shared" si="49"/>
        <v>0</v>
      </c>
      <c r="F365" s="34">
        <f t="shared" si="49"/>
        <v>0</v>
      </c>
    </row>
    <row r="366" spans="1:6" s="3" customFormat="1" ht="26.25" x14ac:dyDescent="0.25">
      <c r="A366" s="35" t="s">
        <v>32</v>
      </c>
      <c r="B366" s="33" t="s">
        <v>467</v>
      </c>
      <c r="C366" s="33" t="s">
        <v>33</v>
      </c>
      <c r="D366" s="34">
        <f>D367</f>
        <v>941.9</v>
      </c>
      <c r="E366" s="34">
        <f t="shared" si="49"/>
        <v>0</v>
      </c>
      <c r="F366" s="34">
        <f t="shared" si="49"/>
        <v>0</v>
      </c>
    </row>
    <row r="367" spans="1:6" s="3" customFormat="1" ht="26.25" x14ac:dyDescent="0.25">
      <c r="A367" s="35" t="s">
        <v>34</v>
      </c>
      <c r="B367" s="33" t="s">
        <v>467</v>
      </c>
      <c r="C367" s="33" t="s">
        <v>35</v>
      </c>
      <c r="D367" s="34">
        <f>1096-154.1</f>
        <v>941.9</v>
      </c>
      <c r="E367" s="34">
        <v>0</v>
      </c>
      <c r="F367" s="34">
        <v>0</v>
      </c>
    </row>
    <row r="368" spans="1:6" s="3" customFormat="1" ht="15" hidden="1" x14ac:dyDescent="0.25">
      <c r="A368" s="35" t="s">
        <v>36</v>
      </c>
      <c r="B368" s="33" t="s">
        <v>467</v>
      </c>
      <c r="C368" s="33" t="s">
        <v>37</v>
      </c>
      <c r="D368" s="34">
        <f>D369</f>
        <v>0</v>
      </c>
      <c r="E368" s="34">
        <v>0</v>
      </c>
      <c r="F368" s="34">
        <v>0</v>
      </c>
    </row>
    <row r="369" spans="1:6" s="3" customFormat="1" ht="15" hidden="1" x14ac:dyDescent="0.25">
      <c r="A369" s="35" t="s">
        <v>38</v>
      </c>
      <c r="B369" s="33" t="s">
        <v>467</v>
      </c>
      <c r="C369" s="33" t="s">
        <v>39</v>
      </c>
      <c r="D369" s="34">
        <f>2-1.5-0.5</f>
        <v>0</v>
      </c>
      <c r="E369" s="34">
        <v>0</v>
      </c>
      <c r="F369" s="34">
        <v>0</v>
      </c>
    </row>
    <row r="370" spans="1:6" s="3" customFormat="1" ht="39" hidden="1" x14ac:dyDescent="0.25">
      <c r="A370" s="35" t="s">
        <v>468</v>
      </c>
      <c r="B370" s="33" t="s">
        <v>469</v>
      </c>
      <c r="C370" s="33" t="s">
        <v>13</v>
      </c>
      <c r="D370" s="34">
        <f>D371</f>
        <v>0</v>
      </c>
      <c r="E370" s="34">
        <v>0</v>
      </c>
      <c r="F370" s="34">
        <v>0</v>
      </c>
    </row>
    <row r="371" spans="1:6" s="3" customFormat="1" ht="26.25" hidden="1" x14ac:dyDescent="0.25">
      <c r="A371" s="35" t="s">
        <v>32</v>
      </c>
      <c r="B371" s="33" t="s">
        <v>469</v>
      </c>
      <c r="C371" s="33" t="s">
        <v>33</v>
      </c>
      <c r="D371" s="34">
        <f>D372</f>
        <v>0</v>
      </c>
      <c r="E371" s="34">
        <v>0</v>
      </c>
      <c r="F371" s="34">
        <v>0</v>
      </c>
    </row>
    <row r="372" spans="1:6" s="3" customFormat="1" ht="26.25" hidden="1" x14ac:dyDescent="0.25">
      <c r="A372" s="35" t="s">
        <v>34</v>
      </c>
      <c r="B372" s="33" t="s">
        <v>469</v>
      </c>
      <c r="C372" s="33" t="s">
        <v>35</v>
      </c>
      <c r="D372" s="34">
        <v>0</v>
      </c>
      <c r="E372" s="34">
        <v>0</v>
      </c>
      <c r="F372" s="34">
        <v>0</v>
      </c>
    </row>
    <row r="373" spans="1:6" s="3" customFormat="1" ht="56.25" customHeight="1" x14ac:dyDescent="0.25">
      <c r="A373" s="35" t="s">
        <v>112</v>
      </c>
      <c r="B373" s="33" t="s">
        <v>113</v>
      </c>
      <c r="C373" s="33" t="s">
        <v>13</v>
      </c>
      <c r="D373" s="34">
        <f>D374+D412</f>
        <v>4853.2000000000007</v>
      </c>
      <c r="E373" s="34">
        <f>E374+E412</f>
        <v>0</v>
      </c>
      <c r="F373" s="34">
        <f>F374+F412</f>
        <v>0</v>
      </c>
    </row>
    <row r="374" spans="1:6" s="3" customFormat="1" ht="41.25" customHeight="1" x14ac:dyDescent="0.25">
      <c r="A374" s="35" t="s">
        <v>155</v>
      </c>
      <c r="B374" s="33" t="s">
        <v>156</v>
      </c>
      <c r="C374" s="33" t="s">
        <v>13</v>
      </c>
      <c r="D374" s="34">
        <f>D375+D401+D397</f>
        <v>3967.1000000000004</v>
      </c>
      <c r="E374" s="34">
        <f>E375+E401+E397</f>
        <v>0</v>
      </c>
      <c r="F374" s="34">
        <f>F375+F401+F397</f>
        <v>0</v>
      </c>
    </row>
    <row r="375" spans="1:6" s="3" customFormat="1" ht="82.5" customHeight="1" x14ac:dyDescent="0.25">
      <c r="A375" s="35" t="s">
        <v>157</v>
      </c>
      <c r="B375" s="33" t="s">
        <v>158</v>
      </c>
      <c r="C375" s="33" t="s">
        <v>13</v>
      </c>
      <c r="D375" s="34">
        <f>D376+D379+D382+D385+D394</f>
        <v>3868.2000000000003</v>
      </c>
      <c r="E375" s="34">
        <f t="shared" ref="E375:F375" si="50">E376+E379+E382</f>
        <v>0</v>
      </c>
      <c r="F375" s="34">
        <f t="shared" si="50"/>
        <v>0</v>
      </c>
    </row>
    <row r="376" spans="1:6" s="3" customFormat="1" ht="57.75" customHeight="1" x14ac:dyDescent="0.25">
      <c r="A376" s="35" t="s">
        <v>142</v>
      </c>
      <c r="B376" s="33" t="s">
        <v>159</v>
      </c>
      <c r="C376" s="33" t="s">
        <v>13</v>
      </c>
      <c r="D376" s="34">
        <f t="shared" ref="D376:F377" si="51">D377</f>
        <v>9.9999999999999978E-2</v>
      </c>
      <c r="E376" s="34">
        <f t="shared" si="51"/>
        <v>0</v>
      </c>
      <c r="F376" s="34">
        <f t="shared" si="51"/>
        <v>0</v>
      </c>
    </row>
    <row r="377" spans="1:6" s="3" customFormat="1" ht="18.75" customHeight="1" x14ac:dyDescent="0.25">
      <c r="A377" s="35" t="s">
        <v>36</v>
      </c>
      <c r="B377" s="33" t="s">
        <v>159</v>
      </c>
      <c r="C377" s="33" t="s">
        <v>37</v>
      </c>
      <c r="D377" s="34">
        <f t="shared" si="51"/>
        <v>9.9999999999999978E-2</v>
      </c>
      <c r="E377" s="34">
        <f t="shared" si="51"/>
        <v>0</v>
      </c>
      <c r="F377" s="34">
        <f t="shared" si="51"/>
        <v>0</v>
      </c>
    </row>
    <row r="378" spans="1:6" s="3" customFormat="1" ht="19.5" customHeight="1" x14ac:dyDescent="0.25">
      <c r="A378" s="35" t="s">
        <v>38</v>
      </c>
      <c r="B378" s="33" t="s">
        <v>159</v>
      </c>
      <c r="C378" s="33" t="s">
        <v>39</v>
      </c>
      <c r="D378" s="34">
        <f>4-3-0.9</f>
        <v>9.9999999999999978E-2</v>
      </c>
      <c r="E378" s="34">
        <v>0</v>
      </c>
      <c r="F378" s="34">
        <v>0</v>
      </c>
    </row>
    <row r="379" spans="1:6" s="3" customFormat="1" ht="30" customHeight="1" x14ac:dyDescent="0.25">
      <c r="A379" s="35" t="s">
        <v>144</v>
      </c>
      <c r="B379" s="33" t="s">
        <v>160</v>
      </c>
      <c r="C379" s="33" t="s">
        <v>13</v>
      </c>
      <c r="D379" s="34">
        <f>D380+D388</f>
        <v>2965.0000000000005</v>
      </c>
      <c r="E379" s="34">
        <f>E380+E388</f>
        <v>0</v>
      </c>
      <c r="F379" s="34">
        <f>F380+F388</f>
        <v>0</v>
      </c>
    </row>
    <row r="380" spans="1:6" s="3" customFormat="1" ht="66.75" customHeight="1" x14ac:dyDescent="0.25">
      <c r="A380" s="35" t="s">
        <v>22</v>
      </c>
      <c r="B380" s="33" t="s">
        <v>160</v>
      </c>
      <c r="C380" s="33" t="s">
        <v>23</v>
      </c>
      <c r="D380" s="34">
        <f>D381</f>
        <v>2657.0000000000005</v>
      </c>
      <c r="E380" s="34">
        <f>E381</f>
        <v>0</v>
      </c>
      <c r="F380" s="34">
        <f>F381</f>
        <v>0</v>
      </c>
    </row>
    <row r="381" spans="1:6" s="3" customFormat="1" ht="15" x14ac:dyDescent="0.25">
      <c r="A381" s="35" t="s">
        <v>146</v>
      </c>
      <c r="B381" s="33" t="s">
        <v>160</v>
      </c>
      <c r="C381" s="33" t="s">
        <v>147</v>
      </c>
      <c r="D381" s="34">
        <f>2180-99.9+31.5+9.5+39.8-2+153.6+46.4-10.2-16.6+26.8+225+78.6-5.5</f>
        <v>2657.0000000000005</v>
      </c>
      <c r="E381" s="34">
        <v>0</v>
      </c>
      <c r="F381" s="34">
        <v>0</v>
      </c>
    </row>
    <row r="382" spans="1:6" s="3" customFormat="1" ht="26.25" x14ac:dyDescent="0.25">
      <c r="A382" s="35" t="s">
        <v>470</v>
      </c>
      <c r="B382" s="33" t="s">
        <v>475</v>
      </c>
      <c r="C382" s="33" t="s">
        <v>13</v>
      </c>
      <c r="D382" s="34">
        <f>D383</f>
        <v>702.6</v>
      </c>
      <c r="E382" s="34">
        <f t="shared" ref="E382:F383" si="52">E383</f>
        <v>0</v>
      </c>
      <c r="F382" s="34">
        <f t="shared" si="52"/>
        <v>0</v>
      </c>
    </row>
    <row r="383" spans="1:6" s="3" customFormat="1" ht="64.5" x14ac:dyDescent="0.25">
      <c r="A383" s="35" t="s">
        <v>22</v>
      </c>
      <c r="B383" s="33" t="s">
        <v>475</v>
      </c>
      <c r="C383" s="33" t="s">
        <v>23</v>
      </c>
      <c r="D383" s="34">
        <f>D384</f>
        <v>702.6</v>
      </c>
      <c r="E383" s="34">
        <f t="shared" si="52"/>
        <v>0</v>
      </c>
      <c r="F383" s="34">
        <f t="shared" si="52"/>
        <v>0</v>
      </c>
    </row>
    <row r="384" spans="1:6" s="3" customFormat="1" ht="15" x14ac:dyDescent="0.25">
      <c r="A384" s="35" t="s">
        <v>146</v>
      </c>
      <c r="B384" s="33" t="s">
        <v>475</v>
      </c>
      <c r="C384" s="33" t="s">
        <v>147</v>
      </c>
      <c r="D384" s="34">
        <f>340.1+213.9+64.6+64.5+19.5</f>
        <v>702.6</v>
      </c>
      <c r="E384" s="34">
        <v>0</v>
      </c>
      <c r="F384" s="34">
        <v>0</v>
      </c>
    </row>
    <row r="385" spans="1:6" s="3" customFormat="1" ht="39" x14ac:dyDescent="0.25">
      <c r="A385" s="35" t="s">
        <v>473</v>
      </c>
      <c r="B385" s="33" t="s">
        <v>476</v>
      </c>
      <c r="C385" s="33" t="s">
        <v>13</v>
      </c>
      <c r="D385" s="34">
        <f>D386</f>
        <v>78.000000000000028</v>
      </c>
      <c r="E385" s="34">
        <f>E386</f>
        <v>0</v>
      </c>
      <c r="F385" s="34">
        <f>F386</f>
        <v>0</v>
      </c>
    </row>
    <row r="386" spans="1:6" s="3" customFormat="1" ht="64.5" x14ac:dyDescent="0.25">
      <c r="A386" s="35" t="s">
        <v>22</v>
      </c>
      <c r="B386" s="33" t="s">
        <v>476</v>
      </c>
      <c r="C386" s="33" t="s">
        <v>23</v>
      </c>
      <c r="D386" s="34">
        <f>D387</f>
        <v>78.000000000000028</v>
      </c>
      <c r="E386" s="34">
        <f t="shared" ref="E386:F386" si="53">E387</f>
        <v>0</v>
      </c>
      <c r="F386" s="34">
        <f t="shared" si="53"/>
        <v>0</v>
      </c>
    </row>
    <row r="387" spans="1:6" s="3" customFormat="1" ht="15" x14ac:dyDescent="0.25">
      <c r="A387" s="35" t="s">
        <v>146</v>
      </c>
      <c r="B387" s="33" t="s">
        <v>476</v>
      </c>
      <c r="C387" s="33" t="s">
        <v>147</v>
      </c>
      <c r="D387" s="34">
        <f>17.9+99.9-39.8+225+78.6-225-78.6</f>
        <v>78.000000000000028</v>
      </c>
      <c r="E387" s="34">
        <v>0</v>
      </c>
      <c r="F387" s="34">
        <v>0</v>
      </c>
    </row>
    <row r="388" spans="1:6" s="3" customFormat="1" ht="27.75" customHeight="1" x14ac:dyDescent="0.25">
      <c r="A388" s="35" t="s">
        <v>32</v>
      </c>
      <c r="B388" s="33" t="s">
        <v>160</v>
      </c>
      <c r="C388" s="33" t="s">
        <v>33</v>
      </c>
      <c r="D388" s="34">
        <f>D389</f>
        <v>308</v>
      </c>
      <c r="E388" s="34">
        <f>E389</f>
        <v>0</v>
      </c>
      <c r="F388" s="34">
        <f>F389</f>
        <v>0</v>
      </c>
    </row>
    <row r="389" spans="1:6" s="3" customFormat="1" ht="26.25" x14ac:dyDescent="0.25">
      <c r="A389" s="35" t="s">
        <v>161</v>
      </c>
      <c r="B389" s="33" t="s">
        <v>160</v>
      </c>
      <c r="C389" s="33" t="s">
        <v>35</v>
      </c>
      <c r="D389" s="34">
        <f>194.1+110.8+4-0.9</f>
        <v>308</v>
      </c>
      <c r="E389" s="34">
        <v>0</v>
      </c>
      <c r="F389" s="34">
        <v>0</v>
      </c>
    </row>
    <row r="390" spans="1:6" s="3" customFormat="1" ht="16.5" hidden="1" customHeight="1" x14ac:dyDescent="0.25">
      <c r="A390" s="35" t="s">
        <v>162</v>
      </c>
      <c r="B390" s="33" t="s">
        <v>163</v>
      </c>
      <c r="C390" s="33" t="s">
        <v>13</v>
      </c>
      <c r="D390" s="34">
        <f>D391</f>
        <v>0</v>
      </c>
      <c r="E390" s="34">
        <f t="shared" ref="E390:F392" si="54">E391</f>
        <v>0</v>
      </c>
      <c r="F390" s="34">
        <f t="shared" si="54"/>
        <v>0</v>
      </c>
    </row>
    <row r="391" spans="1:6" s="3" customFormat="1" ht="15" hidden="1" x14ac:dyDescent="0.25">
      <c r="A391" s="35" t="s">
        <v>89</v>
      </c>
      <c r="B391" s="33" t="s">
        <v>164</v>
      </c>
      <c r="C391" s="33" t="s">
        <v>13</v>
      </c>
      <c r="D391" s="34">
        <f>D392</f>
        <v>0</v>
      </c>
      <c r="E391" s="34">
        <f t="shared" si="54"/>
        <v>0</v>
      </c>
      <c r="F391" s="34">
        <f t="shared" si="54"/>
        <v>0</v>
      </c>
    </row>
    <row r="392" spans="1:6" s="3" customFormat="1" ht="27.75" hidden="1" customHeight="1" x14ac:dyDescent="0.25">
      <c r="A392" s="35" t="s">
        <v>32</v>
      </c>
      <c r="B392" s="33" t="s">
        <v>164</v>
      </c>
      <c r="C392" s="33" t="s">
        <v>33</v>
      </c>
      <c r="D392" s="34">
        <f>D393</f>
        <v>0</v>
      </c>
      <c r="E392" s="34">
        <f t="shared" si="54"/>
        <v>0</v>
      </c>
      <c r="F392" s="34">
        <f t="shared" si="54"/>
        <v>0</v>
      </c>
    </row>
    <row r="393" spans="1:6" s="3" customFormat="1" ht="26.25" hidden="1" x14ac:dyDescent="0.25">
      <c r="A393" s="35" t="s">
        <v>34</v>
      </c>
      <c r="B393" s="33" t="s">
        <v>164</v>
      </c>
      <c r="C393" s="33" t="s">
        <v>35</v>
      </c>
      <c r="D393" s="34"/>
      <c r="E393" s="34"/>
      <c r="F393" s="34"/>
    </row>
    <row r="394" spans="1:6" s="3" customFormat="1" ht="26.25" x14ac:dyDescent="0.25">
      <c r="A394" s="35" t="s">
        <v>611</v>
      </c>
      <c r="B394" s="33" t="s">
        <v>796</v>
      </c>
      <c r="C394" s="33" t="s">
        <v>13</v>
      </c>
      <c r="D394" s="34">
        <f>D395</f>
        <v>122.5</v>
      </c>
      <c r="E394" s="34">
        <v>0</v>
      </c>
      <c r="F394" s="34">
        <v>0</v>
      </c>
    </row>
    <row r="395" spans="1:6" s="3" customFormat="1" ht="64.5" x14ac:dyDescent="0.25">
      <c r="A395" s="35" t="s">
        <v>22</v>
      </c>
      <c r="B395" s="33" t="s">
        <v>796</v>
      </c>
      <c r="C395" s="33" t="s">
        <v>23</v>
      </c>
      <c r="D395" s="34">
        <f>D396</f>
        <v>122.5</v>
      </c>
      <c r="E395" s="34">
        <v>0</v>
      </c>
      <c r="F395" s="34">
        <v>0</v>
      </c>
    </row>
    <row r="396" spans="1:6" s="3" customFormat="1" ht="15" x14ac:dyDescent="0.25">
      <c r="A396" s="35" t="s">
        <v>146</v>
      </c>
      <c r="B396" s="33" t="s">
        <v>796</v>
      </c>
      <c r="C396" s="33" t="s">
        <v>147</v>
      </c>
      <c r="D396" s="34">
        <f>94.1+28.4</f>
        <v>122.5</v>
      </c>
      <c r="E396" s="34">
        <v>0</v>
      </c>
      <c r="F396" s="34">
        <v>0</v>
      </c>
    </row>
    <row r="397" spans="1:6" s="3" customFormat="1" ht="26.25" x14ac:dyDescent="0.25">
      <c r="A397" s="35" t="s">
        <v>162</v>
      </c>
      <c r="B397" s="33" t="s">
        <v>163</v>
      </c>
      <c r="C397" s="33" t="s">
        <v>13</v>
      </c>
      <c r="D397" s="34">
        <f>D398</f>
        <v>98.9</v>
      </c>
      <c r="E397" s="34">
        <f t="shared" ref="E397:F399" si="55">E398</f>
        <v>0</v>
      </c>
      <c r="F397" s="34">
        <f t="shared" si="55"/>
        <v>0</v>
      </c>
    </row>
    <row r="398" spans="1:6" s="3" customFormat="1" ht="15" x14ac:dyDescent="0.25">
      <c r="A398" s="35" t="s">
        <v>89</v>
      </c>
      <c r="B398" s="33" t="s">
        <v>164</v>
      </c>
      <c r="C398" s="33" t="s">
        <v>13</v>
      </c>
      <c r="D398" s="34">
        <f>D399</f>
        <v>98.9</v>
      </c>
      <c r="E398" s="34">
        <f t="shared" si="55"/>
        <v>0</v>
      </c>
      <c r="F398" s="34">
        <f t="shared" si="55"/>
        <v>0</v>
      </c>
    </row>
    <row r="399" spans="1:6" s="3" customFormat="1" ht="26.25" x14ac:dyDescent="0.25">
      <c r="A399" s="35" t="s">
        <v>32</v>
      </c>
      <c r="B399" s="33" t="s">
        <v>164</v>
      </c>
      <c r="C399" s="33" t="s">
        <v>33</v>
      </c>
      <c r="D399" s="34">
        <f>D400</f>
        <v>98.9</v>
      </c>
      <c r="E399" s="34">
        <f t="shared" si="55"/>
        <v>0</v>
      </c>
      <c r="F399" s="34">
        <f t="shared" si="55"/>
        <v>0</v>
      </c>
    </row>
    <row r="400" spans="1:6" s="3" customFormat="1" ht="26.25" x14ac:dyDescent="0.25">
      <c r="A400" s="35" t="s">
        <v>161</v>
      </c>
      <c r="B400" s="33" t="s">
        <v>164</v>
      </c>
      <c r="C400" s="33" t="s">
        <v>35</v>
      </c>
      <c r="D400" s="34">
        <f>49+50-0.1</f>
        <v>98.9</v>
      </c>
      <c r="E400" s="34">
        <v>0</v>
      </c>
      <c r="F400" s="34">
        <v>0</v>
      </c>
    </row>
    <row r="401" spans="1:6" s="3" customFormat="1" ht="39" hidden="1" x14ac:dyDescent="0.25">
      <c r="A401" s="35" t="s">
        <v>165</v>
      </c>
      <c r="B401" s="33" t="s">
        <v>166</v>
      </c>
      <c r="C401" s="33" t="s">
        <v>13</v>
      </c>
      <c r="D401" s="34">
        <f>D402</f>
        <v>0</v>
      </c>
      <c r="E401" s="34">
        <f t="shared" ref="E401:F403" si="56">E402</f>
        <v>0</v>
      </c>
      <c r="F401" s="34">
        <f t="shared" si="56"/>
        <v>0</v>
      </c>
    </row>
    <row r="402" spans="1:6" s="3" customFormat="1" ht="15" hidden="1" x14ac:dyDescent="0.25">
      <c r="A402" s="35" t="s">
        <v>89</v>
      </c>
      <c r="B402" s="33" t="s">
        <v>167</v>
      </c>
      <c r="C402" s="33" t="s">
        <v>13</v>
      </c>
      <c r="D402" s="34">
        <f>D403</f>
        <v>0</v>
      </c>
      <c r="E402" s="34">
        <f t="shared" si="56"/>
        <v>0</v>
      </c>
      <c r="F402" s="34">
        <f t="shared" si="56"/>
        <v>0</v>
      </c>
    </row>
    <row r="403" spans="1:6" s="3" customFormat="1" ht="26.25" hidden="1" x14ac:dyDescent="0.25">
      <c r="A403" s="35" t="s">
        <v>32</v>
      </c>
      <c r="B403" s="33" t="s">
        <v>167</v>
      </c>
      <c r="C403" s="33" t="s">
        <v>33</v>
      </c>
      <c r="D403" s="34">
        <f>D404</f>
        <v>0</v>
      </c>
      <c r="E403" s="34">
        <f t="shared" si="56"/>
        <v>0</v>
      </c>
      <c r="F403" s="34">
        <f t="shared" si="56"/>
        <v>0</v>
      </c>
    </row>
    <row r="404" spans="1:6" s="3" customFormat="1" ht="26.25" hidden="1" x14ac:dyDescent="0.25">
      <c r="A404" s="35" t="s">
        <v>34</v>
      </c>
      <c r="B404" s="33" t="s">
        <v>167</v>
      </c>
      <c r="C404" s="33" t="s">
        <v>35</v>
      </c>
      <c r="D404" s="34"/>
      <c r="E404" s="34"/>
      <c r="F404" s="34"/>
    </row>
    <row r="405" spans="1:6" s="3" customFormat="1" ht="77.25" hidden="1" x14ac:dyDescent="0.25">
      <c r="A405" s="35" t="s">
        <v>168</v>
      </c>
      <c r="B405" s="33" t="s">
        <v>169</v>
      </c>
      <c r="C405" s="33" t="s">
        <v>13</v>
      </c>
      <c r="D405" s="34">
        <f>D406+D409</f>
        <v>0</v>
      </c>
      <c r="E405" s="34">
        <f>E406+E409</f>
        <v>0</v>
      </c>
      <c r="F405" s="34">
        <f>F406+F409</f>
        <v>0</v>
      </c>
    </row>
    <row r="406" spans="1:6" s="3" customFormat="1" ht="15" hidden="1" x14ac:dyDescent="0.25">
      <c r="A406" s="35" t="s">
        <v>89</v>
      </c>
      <c r="B406" s="33" t="s">
        <v>170</v>
      </c>
      <c r="C406" s="33" t="s">
        <v>13</v>
      </c>
      <c r="D406" s="34">
        <f t="shared" ref="D406:F407" si="57">D407</f>
        <v>0</v>
      </c>
      <c r="E406" s="34">
        <f t="shared" si="57"/>
        <v>0</v>
      </c>
      <c r="F406" s="34">
        <f t="shared" si="57"/>
        <v>0</v>
      </c>
    </row>
    <row r="407" spans="1:6" s="3" customFormat="1" ht="26.25" hidden="1" x14ac:dyDescent="0.25">
      <c r="A407" s="35" t="s">
        <v>32</v>
      </c>
      <c r="B407" s="33" t="s">
        <v>170</v>
      </c>
      <c r="C407" s="33" t="s">
        <v>33</v>
      </c>
      <c r="D407" s="34">
        <f t="shared" si="57"/>
        <v>0</v>
      </c>
      <c r="E407" s="34">
        <f t="shared" si="57"/>
        <v>0</v>
      </c>
      <c r="F407" s="34">
        <f t="shared" si="57"/>
        <v>0</v>
      </c>
    </row>
    <row r="408" spans="1:6" s="3" customFormat="1" ht="26.25" hidden="1" x14ac:dyDescent="0.25">
      <c r="A408" s="35" t="s">
        <v>34</v>
      </c>
      <c r="B408" s="33" t="s">
        <v>170</v>
      </c>
      <c r="C408" s="33" t="s">
        <v>35</v>
      </c>
      <c r="D408" s="34"/>
      <c r="E408" s="34"/>
      <c r="F408" s="34"/>
    </row>
    <row r="409" spans="1:6" s="3" customFormat="1" ht="26.25" hidden="1" x14ac:dyDescent="0.25">
      <c r="A409" s="35" t="s">
        <v>171</v>
      </c>
      <c r="B409" s="33" t="s">
        <v>172</v>
      </c>
      <c r="C409" s="33" t="s">
        <v>13</v>
      </c>
      <c r="D409" s="34">
        <f t="shared" ref="D409:F410" si="58">D410</f>
        <v>0</v>
      </c>
      <c r="E409" s="34">
        <f t="shared" si="58"/>
        <v>0</v>
      </c>
      <c r="F409" s="34">
        <f t="shared" si="58"/>
        <v>0</v>
      </c>
    </row>
    <row r="410" spans="1:6" s="3" customFormat="1" ht="26.25" hidden="1" x14ac:dyDescent="0.25">
      <c r="A410" s="35" t="s">
        <v>32</v>
      </c>
      <c r="B410" s="33" t="s">
        <v>172</v>
      </c>
      <c r="C410" s="33" t="s">
        <v>33</v>
      </c>
      <c r="D410" s="34">
        <f t="shared" si="58"/>
        <v>0</v>
      </c>
      <c r="E410" s="34">
        <f t="shared" si="58"/>
        <v>0</v>
      </c>
      <c r="F410" s="34">
        <f t="shared" si="58"/>
        <v>0</v>
      </c>
    </row>
    <row r="411" spans="1:6" s="3" customFormat="1" ht="26.25" hidden="1" x14ac:dyDescent="0.25">
      <c r="A411" s="35" t="s">
        <v>34</v>
      </c>
      <c r="B411" s="33" t="s">
        <v>172</v>
      </c>
      <c r="C411" s="33" t="s">
        <v>35</v>
      </c>
      <c r="D411" s="34"/>
      <c r="E411" s="34"/>
      <c r="F411" s="34"/>
    </row>
    <row r="412" spans="1:6" s="3" customFormat="1" ht="39" x14ac:dyDescent="0.25">
      <c r="A412" s="35" t="s">
        <v>114</v>
      </c>
      <c r="B412" s="33" t="s">
        <v>115</v>
      </c>
      <c r="C412" s="33" t="s">
        <v>13</v>
      </c>
      <c r="D412" s="34">
        <f>D413+D417+D420+D424+D428</f>
        <v>886.1</v>
      </c>
      <c r="E412" s="34">
        <f>E413+E417+E420</f>
        <v>0</v>
      </c>
      <c r="F412" s="34">
        <f>F413+F417+F420</f>
        <v>0</v>
      </c>
    </row>
    <row r="413" spans="1:6" s="3" customFormat="1" ht="39" x14ac:dyDescent="0.25">
      <c r="A413" s="35" t="s">
        <v>116</v>
      </c>
      <c r="B413" s="33" t="s">
        <v>117</v>
      </c>
      <c r="C413" s="33" t="s">
        <v>13</v>
      </c>
      <c r="D413" s="34">
        <f>D414</f>
        <v>169.1</v>
      </c>
      <c r="E413" s="34">
        <f t="shared" ref="E413:F415" si="59">E414</f>
        <v>0</v>
      </c>
      <c r="F413" s="34">
        <f t="shared" si="59"/>
        <v>0</v>
      </c>
    </row>
    <row r="414" spans="1:6" s="3" customFormat="1" ht="15" x14ac:dyDescent="0.25">
      <c r="A414" s="35" t="s">
        <v>89</v>
      </c>
      <c r="B414" s="33" t="s">
        <v>118</v>
      </c>
      <c r="C414" s="33" t="s">
        <v>13</v>
      </c>
      <c r="D414" s="34">
        <f>D415</f>
        <v>169.1</v>
      </c>
      <c r="E414" s="34">
        <f t="shared" si="59"/>
        <v>0</v>
      </c>
      <c r="F414" s="34">
        <f t="shared" si="59"/>
        <v>0</v>
      </c>
    </row>
    <row r="415" spans="1:6" s="3" customFormat="1" ht="26.25" x14ac:dyDescent="0.25">
      <c r="A415" s="35" t="s">
        <v>32</v>
      </c>
      <c r="B415" s="33" t="s">
        <v>118</v>
      </c>
      <c r="C415" s="33" t="s">
        <v>33</v>
      </c>
      <c r="D415" s="34">
        <f>D416</f>
        <v>169.1</v>
      </c>
      <c r="E415" s="34">
        <f t="shared" si="59"/>
        <v>0</v>
      </c>
      <c r="F415" s="34">
        <f t="shared" si="59"/>
        <v>0</v>
      </c>
    </row>
    <row r="416" spans="1:6" s="3" customFormat="1" ht="26.25" x14ac:dyDescent="0.25">
      <c r="A416" s="35" t="s">
        <v>34</v>
      </c>
      <c r="B416" s="33" t="s">
        <v>118</v>
      </c>
      <c r="C416" s="33" t="s">
        <v>35</v>
      </c>
      <c r="D416" s="34">
        <f>87.6+83.6-0.3-1.7-0.1</f>
        <v>169.1</v>
      </c>
      <c r="E416" s="34">
        <v>0</v>
      </c>
      <c r="F416" s="34">
        <v>0</v>
      </c>
    </row>
    <row r="417" spans="1:6" s="3" customFormat="1" ht="77.25" hidden="1" x14ac:dyDescent="0.25">
      <c r="A417" s="35" t="s">
        <v>173</v>
      </c>
      <c r="B417" s="33" t="s">
        <v>174</v>
      </c>
      <c r="C417" s="33" t="s">
        <v>13</v>
      </c>
      <c r="D417" s="34">
        <f t="shared" ref="D417:F418" si="60">D418</f>
        <v>0</v>
      </c>
      <c r="E417" s="34">
        <f t="shared" si="60"/>
        <v>0</v>
      </c>
      <c r="F417" s="34">
        <f t="shared" si="60"/>
        <v>0</v>
      </c>
    </row>
    <row r="418" spans="1:6" s="3" customFormat="1" ht="26.25" hidden="1" x14ac:dyDescent="0.25">
      <c r="A418" s="35" t="s">
        <v>32</v>
      </c>
      <c r="B418" s="33" t="s">
        <v>175</v>
      </c>
      <c r="C418" s="33" t="s">
        <v>33</v>
      </c>
      <c r="D418" s="34">
        <f t="shared" si="60"/>
        <v>0</v>
      </c>
      <c r="E418" s="34">
        <f t="shared" si="60"/>
        <v>0</v>
      </c>
      <c r="F418" s="34">
        <f t="shared" si="60"/>
        <v>0</v>
      </c>
    </row>
    <row r="419" spans="1:6" s="3" customFormat="1" ht="26.25" hidden="1" x14ac:dyDescent="0.25">
      <c r="A419" s="35" t="s">
        <v>34</v>
      </c>
      <c r="B419" s="33" t="s">
        <v>175</v>
      </c>
      <c r="C419" s="33" t="s">
        <v>35</v>
      </c>
      <c r="D419" s="34"/>
      <c r="E419" s="34"/>
      <c r="F419" s="34"/>
    </row>
    <row r="420" spans="1:6" s="3" customFormat="1" ht="39" hidden="1" x14ac:dyDescent="0.25">
      <c r="A420" s="35" t="s">
        <v>176</v>
      </c>
      <c r="B420" s="33" t="s">
        <v>177</v>
      </c>
      <c r="C420" s="33" t="s">
        <v>13</v>
      </c>
      <c r="D420" s="34">
        <f>D421</f>
        <v>0</v>
      </c>
      <c r="E420" s="34">
        <f t="shared" ref="E420:F422" si="61">E421</f>
        <v>0</v>
      </c>
      <c r="F420" s="34">
        <f t="shared" si="61"/>
        <v>0</v>
      </c>
    </row>
    <row r="421" spans="1:6" s="3" customFormat="1" ht="15" hidden="1" x14ac:dyDescent="0.25">
      <c r="A421" s="35" t="s">
        <v>89</v>
      </c>
      <c r="B421" s="33" t="s">
        <v>178</v>
      </c>
      <c r="C421" s="33" t="s">
        <v>13</v>
      </c>
      <c r="D421" s="34">
        <f>D422</f>
        <v>0</v>
      </c>
      <c r="E421" s="34">
        <f t="shared" si="61"/>
        <v>0</v>
      </c>
      <c r="F421" s="34">
        <f t="shared" si="61"/>
        <v>0</v>
      </c>
    </row>
    <row r="422" spans="1:6" s="3" customFormat="1" ht="26.25" hidden="1" x14ac:dyDescent="0.25">
      <c r="A422" s="35" t="s">
        <v>32</v>
      </c>
      <c r="B422" s="33" t="s">
        <v>178</v>
      </c>
      <c r="C422" s="33" t="s">
        <v>33</v>
      </c>
      <c r="D422" s="34">
        <f>D423</f>
        <v>0</v>
      </c>
      <c r="E422" s="34">
        <f t="shared" si="61"/>
        <v>0</v>
      </c>
      <c r="F422" s="34">
        <f t="shared" si="61"/>
        <v>0</v>
      </c>
    </row>
    <row r="423" spans="1:6" s="3" customFormat="1" ht="26.25" hidden="1" x14ac:dyDescent="0.25">
      <c r="A423" s="35" t="s">
        <v>34</v>
      </c>
      <c r="B423" s="33" t="s">
        <v>178</v>
      </c>
      <c r="C423" s="33" t="s">
        <v>35</v>
      </c>
      <c r="D423" s="34"/>
      <c r="E423" s="34"/>
      <c r="F423" s="34"/>
    </row>
    <row r="424" spans="1:6" s="3" customFormat="1" ht="71.25" customHeight="1" x14ac:dyDescent="0.25">
      <c r="A424" s="35" t="s">
        <v>173</v>
      </c>
      <c r="B424" s="33" t="s">
        <v>174</v>
      </c>
      <c r="C424" s="33" t="s">
        <v>13</v>
      </c>
      <c r="D424" s="34">
        <f>D425</f>
        <v>669</v>
      </c>
      <c r="E424" s="34">
        <f t="shared" ref="E424:F426" si="62">E425</f>
        <v>0</v>
      </c>
      <c r="F424" s="34">
        <f t="shared" si="62"/>
        <v>0</v>
      </c>
    </row>
    <row r="425" spans="1:6" s="3" customFormat="1" ht="15" x14ac:dyDescent="0.25">
      <c r="A425" s="35" t="s">
        <v>89</v>
      </c>
      <c r="B425" s="33" t="s">
        <v>175</v>
      </c>
      <c r="C425" s="33" t="s">
        <v>13</v>
      </c>
      <c r="D425" s="34">
        <f>D426</f>
        <v>669</v>
      </c>
      <c r="E425" s="34">
        <f t="shared" si="62"/>
        <v>0</v>
      </c>
      <c r="F425" s="34">
        <f t="shared" si="62"/>
        <v>0</v>
      </c>
    </row>
    <row r="426" spans="1:6" s="3" customFormat="1" ht="26.25" x14ac:dyDescent="0.25">
      <c r="A426" s="35" t="s">
        <v>32</v>
      </c>
      <c r="B426" s="33" t="s">
        <v>175</v>
      </c>
      <c r="C426" s="33" t="s">
        <v>33</v>
      </c>
      <c r="D426" s="34">
        <f>D427</f>
        <v>669</v>
      </c>
      <c r="E426" s="34">
        <f t="shared" si="62"/>
        <v>0</v>
      </c>
      <c r="F426" s="34">
        <f t="shared" si="62"/>
        <v>0</v>
      </c>
    </row>
    <row r="427" spans="1:6" s="3" customFormat="1" ht="26.25" x14ac:dyDescent="0.25">
      <c r="A427" s="35" t="s">
        <v>34</v>
      </c>
      <c r="B427" s="33" t="s">
        <v>175</v>
      </c>
      <c r="C427" s="33" t="s">
        <v>35</v>
      </c>
      <c r="D427" s="34">
        <f>463+206</f>
        <v>669</v>
      </c>
      <c r="E427" s="34">
        <v>0</v>
      </c>
      <c r="F427" s="34">
        <v>0</v>
      </c>
    </row>
    <row r="428" spans="1:6" s="3" customFormat="1" ht="39" x14ac:dyDescent="0.25">
      <c r="A428" s="35" t="s">
        <v>176</v>
      </c>
      <c r="B428" s="33" t="s">
        <v>177</v>
      </c>
      <c r="C428" s="33" t="s">
        <v>13</v>
      </c>
      <c r="D428" s="34">
        <f>D429</f>
        <v>48</v>
      </c>
      <c r="E428" s="34">
        <f t="shared" ref="E428:F430" si="63">E429</f>
        <v>0</v>
      </c>
      <c r="F428" s="34">
        <f t="shared" si="63"/>
        <v>0</v>
      </c>
    </row>
    <row r="429" spans="1:6" s="3" customFormat="1" ht="15" x14ac:dyDescent="0.25">
      <c r="A429" s="35" t="s">
        <v>89</v>
      </c>
      <c r="B429" s="33" t="s">
        <v>178</v>
      </c>
      <c r="C429" s="33" t="s">
        <v>13</v>
      </c>
      <c r="D429" s="34">
        <f>D430</f>
        <v>48</v>
      </c>
      <c r="E429" s="34">
        <f t="shared" si="63"/>
        <v>0</v>
      </c>
      <c r="F429" s="34">
        <f t="shared" si="63"/>
        <v>0</v>
      </c>
    </row>
    <row r="430" spans="1:6" s="3" customFormat="1" ht="26.25" x14ac:dyDescent="0.25">
      <c r="A430" s="35" t="s">
        <v>32</v>
      </c>
      <c r="B430" s="33" t="s">
        <v>178</v>
      </c>
      <c r="C430" s="33" t="s">
        <v>33</v>
      </c>
      <c r="D430" s="34">
        <f>D431</f>
        <v>48</v>
      </c>
      <c r="E430" s="34">
        <f t="shared" si="63"/>
        <v>0</v>
      </c>
      <c r="F430" s="34">
        <f t="shared" si="63"/>
        <v>0</v>
      </c>
    </row>
    <row r="431" spans="1:6" s="3" customFormat="1" ht="26.25" x14ac:dyDescent="0.25">
      <c r="A431" s="35" t="s">
        <v>34</v>
      </c>
      <c r="B431" s="33" t="s">
        <v>178</v>
      </c>
      <c r="C431" s="33" t="s">
        <v>35</v>
      </c>
      <c r="D431" s="34">
        <f>49-1</f>
        <v>48</v>
      </c>
      <c r="E431" s="34">
        <v>0</v>
      </c>
      <c r="F431" s="34">
        <v>0</v>
      </c>
    </row>
    <row r="432" spans="1:6" s="3" customFormat="1" ht="15" hidden="1" x14ac:dyDescent="0.25">
      <c r="A432" s="35"/>
      <c r="B432" s="33"/>
      <c r="C432" s="33"/>
      <c r="D432" s="34"/>
      <c r="E432" s="34"/>
      <c r="F432" s="34"/>
    </row>
    <row r="433" spans="1:6" s="3" customFormat="1" ht="15" hidden="1" x14ac:dyDescent="0.25">
      <c r="A433" s="35"/>
      <c r="B433" s="33"/>
      <c r="C433" s="33"/>
      <c r="D433" s="34"/>
      <c r="E433" s="34"/>
      <c r="F433" s="34"/>
    </row>
    <row r="434" spans="1:6" s="3" customFormat="1" ht="15" hidden="1" x14ac:dyDescent="0.25">
      <c r="A434" s="35"/>
      <c r="B434" s="33"/>
      <c r="C434" s="33"/>
      <c r="D434" s="34"/>
      <c r="E434" s="34"/>
      <c r="F434" s="34"/>
    </row>
    <row r="435" spans="1:6" s="3" customFormat="1" ht="15" hidden="1" x14ac:dyDescent="0.25">
      <c r="A435" s="35"/>
      <c r="B435" s="33"/>
      <c r="C435" s="33"/>
      <c r="D435" s="34"/>
      <c r="E435" s="34"/>
      <c r="F435" s="34"/>
    </row>
    <row r="436" spans="1:6" s="3" customFormat="1" ht="15" hidden="1" x14ac:dyDescent="0.25">
      <c r="A436" s="35"/>
      <c r="B436" s="33"/>
      <c r="C436" s="33"/>
      <c r="D436" s="34"/>
      <c r="E436" s="34"/>
      <c r="F436" s="34"/>
    </row>
    <row r="437" spans="1:6" s="3" customFormat="1" ht="15" hidden="1" x14ac:dyDescent="0.25">
      <c r="A437" s="35"/>
      <c r="B437" s="33"/>
      <c r="C437" s="33"/>
      <c r="D437" s="34"/>
      <c r="E437" s="34"/>
      <c r="F437" s="34"/>
    </row>
    <row r="438" spans="1:6" s="3" customFormat="1" ht="15" hidden="1" x14ac:dyDescent="0.25">
      <c r="A438" s="35"/>
      <c r="B438" s="33"/>
      <c r="C438" s="33"/>
      <c r="D438" s="34"/>
      <c r="E438" s="34"/>
      <c r="F438" s="34"/>
    </row>
    <row r="439" spans="1:6" s="3" customFormat="1" ht="15" hidden="1" x14ac:dyDescent="0.25">
      <c r="A439" s="35"/>
      <c r="B439" s="33"/>
      <c r="C439" s="33"/>
      <c r="D439" s="34"/>
      <c r="E439" s="34"/>
      <c r="F439" s="34"/>
    </row>
    <row r="440" spans="1:6" s="3" customFormat="1" ht="15" hidden="1" x14ac:dyDescent="0.25">
      <c r="A440" s="35"/>
      <c r="B440" s="33"/>
      <c r="C440" s="33"/>
      <c r="D440" s="34"/>
      <c r="E440" s="34"/>
      <c r="F440" s="34"/>
    </row>
    <row r="441" spans="1:6" s="3" customFormat="1" ht="15" hidden="1" x14ac:dyDescent="0.25">
      <c r="A441" s="35"/>
      <c r="B441" s="33"/>
      <c r="C441" s="33"/>
      <c r="D441" s="34"/>
      <c r="E441" s="34"/>
      <c r="F441" s="34"/>
    </row>
    <row r="442" spans="1:6" s="3" customFormat="1" ht="15" hidden="1" x14ac:dyDescent="0.25">
      <c r="A442" s="35"/>
      <c r="B442" s="33"/>
      <c r="C442" s="33"/>
      <c r="D442" s="34"/>
      <c r="E442" s="34"/>
      <c r="F442" s="34"/>
    </row>
    <row r="443" spans="1:6" s="3" customFormat="1" ht="15" hidden="1" x14ac:dyDescent="0.25">
      <c r="A443" s="35"/>
      <c r="B443" s="33"/>
      <c r="C443" s="33"/>
      <c r="D443" s="34"/>
      <c r="E443" s="34"/>
      <c r="F443" s="34"/>
    </row>
    <row r="444" spans="1:6" s="3" customFormat="1" ht="15" hidden="1" x14ac:dyDescent="0.25">
      <c r="A444" s="35"/>
      <c r="B444" s="33"/>
      <c r="C444" s="33"/>
      <c r="D444" s="34"/>
      <c r="E444" s="34"/>
      <c r="F444" s="34"/>
    </row>
    <row r="445" spans="1:6" s="3" customFormat="1" ht="15" hidden="1" x14ac:dyDescent="0.25">
      <c r="A445" s="35"/>
      <c r="B445" s="33"/>
      <c r="C445" s="33"/>
      <c r="D445" s="34"/>
      <c r="E445" s="34"/>
      <c r="F445" s="34"/>
    </row>
    <row r="446" spans="1:6" s="3" customFormat="1" ht="15" hidden="1" x14ac:dyDescent="0.25">
      <c r="A446" s="35"/>
      <c r="B446" s="33"/>
      <c r="C446" s="33"/>
      <c r="D446" s="34"/>
      <c r="E446" s="34"/>
      <c r="F446" s="34"/>
    </row>
    <row r="447" spans="1:6" s="3" customFormat="1" ht="42" customHeight="1" x14ac:dyDescent="0.25">
      <c r="A447" s="35" t="s">
        <v>560</v>
      </c>
      <c r="B447" s="33" t="s">
        <v>252</v>
      </c>
      <c r="C447" s="33" t="s">
        <v>13</v>
      </c>
      <c r="D447" s="34">
        <f>D452</f>
        <v>753.3</v>
      </c>
      <c r="E447" s="34">
        <f>E452</f>
        <v>490.3</v>
      </c>
      <c r="F447" s="34">
        <f>F452</f>
        <v>63.4</v>
      </c>
    </row>
    <row r="448" spans="1:6" s="3" customFormat="1" ht="39" hidden="1" x14ac:dyDescent="0.25">
      <c r="A448" s="35" t="s">
        <v>253</v>
      </c>
      <c r="B448" s="33" t="s">
        <v>254</v>
      </c>
      <c r="C448" s="33" t="s">
        <v>13</v>
      </c>
      <c r="D448" s="34">
        <f>D449</f>
        <v>0</v>
      </c>
      <c r="E448" s="34">
        <f t="shared" ref="E448:F450" si="64">E449</f>
        <v>0</v>
      </c>
      <c r="F448" s="34">
        <f t="shared" si="64"/>
        <v>0</v>
      </c>
    </row>
    <row r="449" spans="1:6" s="3" customFormat="1" ht="15" hidden="1" x14ac:dyDescent="0.25">
      <c r="A449" s="35" t="s">
        <v>89</v>
      </c>
      <c r="B449" s="33" t="s">
        <v>255</v>
      </c>
      <c r="C449" s="33" t="s">
        <v>13</v>
      </c>
      <c r="D449" s="34">
        <f>D450</f>
        <v>0</v>
      </c>
      <c r="E449" s="34">
        <f t="shared" si="64"/>
        <v>0</v>
      </c>
      <c r="F449" s="34">
        <f t="shared" si="64"/>
        <v>0</v>
      </c>
    </row>
    <row r="450" spans="1:6" s="3" customFormat="1" ht="26.25" hidden="1" x14ac:dyDescent="0.25">
      <c r="A450" s="35" t="s">
        <v>32</v>
      </c>
      <c r="B450" s="33" t="s">
        <v>255</v>
      </c>
      <c r="C450" s="33" t="s">
        <v>33</v>
      </c>
      <c r="D450" s="34">
        <f>D451</f>
        <v>0</v>
      </c>
      <c r="E450" s="34">
        <f t="shared" si="64"/>
        <v>0</v>
      </c>
      <c r="F450" s="34">
        <f t="shared" si="64"/>
        <v>0</v>
      </c>
    </row>
    <row r="451" spans="1:6" s="3" customFormat="1" ht="26.25" hidden="1" x14ac:dyDescent="0.25">
      <c r="A451" s="35" t="s">
        <v>34</v>
      </c>
      <c r="B451" s="33" t="s">
        <v>255</v>
      </c>
      <c r="C451" s="33" t="s">
        <v>35</v>
      </c>
      <c r="D451" s="34"/>
      <c r="E451" s="34"/>
      <c r="F451" s="34"/>
    </row>
    <row r="452" spans="1:6" s="3" customFormat="1" ht="27.75" customHeight="1" x14ac:dyDescent="0.25">
      <c r="A452" s="35" t="s">
        <v>256</v>
      </c>
      <c r="B452" s="33" t="s">
        <v>257</v>
      </c>
      <c r="C452" s="33" t="s">
        <v>13</v>
      </c>
      <c r="D452" s="34">
        <f>D453+D456</f>
        <v>753.3</v>
      </c>
      <c r="E452" s="34">
        <f t="shared" ref="E452:F454" si="65">E453</f>
        <v>490.3</v>
      </c>
      <c r="F452" s="34">
        <f t="shared" si="65"/>
        <v>63.4</v>
      </c>
    </row>
    <row r="453" spans="1:6" s="3" customFormat="1" ht="20.25" customHeight="1" x14ac:dyDescent="0.25">
      <c r="A453" s="35" t="s">
        <v>89</v>
      </c>
      <c r="B453" s="33" t="s">
        <v>258</v>
      </c>
      <c r="C453" s="33" t="s">
        <v>13</v>
      </c>
      <c r="D453" s="34">
        <f>D454</f>
        <v>753.3</v>
      </c>
      <c r="E453" s="34">
        <f t="shared" si="65"/>
        <v>490.3</v>
      </c>
      <c r="F453" s="34">
        <f t="shared" si="65"/>
        <v>63.4</v>
      </c>
    </row>
    <row r="454" spans="1:6" s="3" customFormat="1" ht="31.5" customHeight="1" x14ac:dyDescent="0.25">
      <c r="A454" s="35" t="s">
        <v>32</v>
      </c>
      <c r="B454" s="33" t="s">
        <v>258</v>
      </c>
      <c r="C454" s="33" t="s">
        <v>33</v>
      </c>
      <c r="D454" s="34">
        <f>D455</f>
        <v>753.3</v>
      </c>
      <c r="E454" s="34">
        <f t="shared" si="65"/>
        <v>490.3</v>
      </c>
      <c r="F454" s="34">
        <f t="shared" si="65"/>
        <v>63.4</v>
      </c>
    </row>
    <row r="455" spans="1:6" s="3" customFormat="1" ht="26.25" x14ac:dyDescent="0.25">
      <c r="A455" s="35" t="s">
        <v>34</v>
      </c>
      <c r="B455" s="33" t="s">
        <v>258</v>
      </c>
      <c r="C455" s="33" t="s">
        <v>35</v>
      </c>
      <c r="D455" s="34">
        <f>490.3+183.6+79.4+673.7-673.7</f>
        <v>753.3</v>
      </c>
      <c r="E455" s="34">
        <v>490.3</v>
      </c>
      <c r="F455" s="34">
        <v>63.4</v>
      </c>
    </row>
    <row r="456" spans="1:6" s="3" customFormat="1" ht="39" hidden="1" x14ac:dyDescent="0.25">
      <c r="A456" s="35" t="s">
        <v>468</v>
      </c>
      <c r="B456" s="33" t="s">
        <v>483</v>
      </c>
      <c r="C456" s="33" t="s">
        <v>13</v>
      </c>
      <c r="D456" s="34">
        <f>D457</f>
        <v>0</v>
      </c>
      <c r="E456" s="34">
        <v>0</v>
      </c>
      <c r="F456" s="34">
        <v>0</v>
      </c>
    </row>
    <row r="457" spans="1:6" s="3" customFormat="1" ht="26.25" hidden="1" x14ac:dyDescent="0.25">
      <c r="A457" s="35" t="s">
        <v>32</v>
      </c>
      <c r="B457" s="33" t="s">
        <v>483</v>
      </c>
      <c r="C457" s="33" t="s">
        <v>33</v>
      </c>
      <c r="D457" s="34">
        <f>D458</f>
        <v>0</v>
      </c>
      <c r="E457" s="34">
        <v>0</v>
      </c>
      <c r="F457" s="34">
        <v>0</v>
      </c>
    </row>
    <row r="458" spans="1:6" s="3" customFormat="1" ht="26.25" hidden="1" x14ac:dyDescent="0.25">
      <c r="A458" s="35" t="s">
        <v>34</v>
      </c>
      <c r="B458" s="33" t="s">
        <v>483</v>
      </c>
      <c r="C458" s="33" t="s">
        <v>35</v>
      </c>
      <c r="D458" s="34">
        <v>0</v>
      </c>
      <c r="E458" s="34">
        <v>0</v>
      </c>
      <c r="F458" s="34">
        <v>0</v>
      </c>
    </row>
    <row r="459" spans="1:6" s="3" customFormat="1" ht="42.75" customHeight="1" x14ac:dyDescent="0.25">
      <c r="A459" s="46" t="s">
        <v>564</v>
      </c>
      <c r="B459" s="47" t="s">
        <v>313</v>
      </c>
      <c r="C459" s="47" t="s">
        <v>13</v>
      </c>
      <c r="D459" s="43">
        <f>D460+D485+D489</f>
        <v>2249.9999999999995</v>
      </c>
      <c r="E459" s="43">
        <f>E460+E485+E489</f>
        <v>9.2370555648813024E-14</v>
      </c>
      <c r="F459" s="43">
        <f>F460+F485+F489</f>
        <v>0</v>
      </c>
    </row>
    <row r="460" spans="1:6" s="3" customFormat="1" ht="53.25" customHeight="1" x14ac:dyDescent="0.25">
      <c r="A460" s="35" t="s">
        <v>314</v>
      </c>
      <c r="B460" s="33" t="s">
        <v>315</v>
      </c>
      <c r="C460" s="33" t="s">
        <v>13</v>
      </c>
      <c r="D460" s="34">
        <f>D467+D474+D477+D461+D464+D482</f>
        <v>1940.0999999999995</v>
      </c>
      <c r="E460" s="34">
        <f t="shared" ref="E460:F460" si="66">E467+E474+E477+E461+E464</f>
        <v>9.2370555648813024E-14</v>
      </c>
      <c r="F460" s="34">
        <f t="shared" si="66"/>
        <v>0</v>
      </c>
    </row>
    <row r="461" spans="1:6" s="3" customFormat="1" ht="42" customHeight="1" x14ac:dyDescent="0.25">
      <c r="A461" s="35" t="s">
        <v>518</v>
      </c>
      <c r="B461" s="33" t="s">
        <v>519</v>
      </c>
      <c r="C461" s="33" t="s">
        <v>13</v>
      </c>
      <c r="D461" s="34">
        <f>D462</f>
        <v>117.30000000000001</v>
      </c>
      <c r="E461" s="34">
        <f t="shared" ref="E461:F461" si="67">E462</f>
        <v>0</v>
      </c>
      <c r="F461" s="34">
        <f t="shared" si="67"/>
        <v>0</v>
      </c>
    </row>
    <row r="462" spans="1:6" s="3" customFormat="1" ht="74.25" customHeight="1" x14ac:dyDescent="0.25">
      <c r="A462" s="35" t="s">
        <v>22</v>
      </c>
      <c r="B462" s="33" t="s">
        <v>519</v>
      </c>
      <c r="C462" s="33" t="s">
        <v>23</v>
      </c>
      <c r="D462" s="34">
        <f>D463</f>
        <v>117.30000000000001</v>
      </c>
      <c r="E462" s="34">
        <f t="shared" ref="E462:F462" si="68">E463</f>
        <v>0</v>
      </c>
      <c r="F462" s="34">
        <f t="shared" si="68"/>
        <v>0</v>
      </c>
    </row>
    <row r="463" spans="1:6" s="3" customFormat="1" ht="26.25" customHeight="1" x14ac:dyDescent="0.25">
      <c r="A463" s="35" t="s">
        <v>146</v>
      </c>
      <c r="B463" s="33" t="s">
        <v>519</v>
      </c>
      <c r="C463" s="33" t="s">
        <v>147</v>
      </c>
      <c r="D463" s="34">
        <f>293-107.6-32.5-27.3-8.2-0.1</f>
        <v>117.30000000000001</v>
      </c>
      <c r="E463" s="34">
        <f>293-225-68</f>
        <v>0</v>
      </c>
      <c r="F463" s="34">
        <v>0</v>
      </c>
    </row>
    <row r="464" spans="1:6" s="3" customFormat="1" ht="57.75" customHeight="1" x14ac:dyDescent="0.25">
      <c r="A464" s="35" t="s">
        <v>511</v>
      </c>
      <c r="B464" s="33" t="s">
        <v>520</v>
      </c>
      <c r="C464" s="33" t="s">
        <v>13</v>
      </c>
      <c r="D464" s="34">
        <f>D465</f>
        <v>6.1999999999999922</v>
      </c>
      <c r="E464" s="34">
        <f t="shared" ref="E464:F464" si="69">E465</f>
        <v>0</v>
      </c>
      <c r="F464" s="34">
        <f t="shared" si="69"/>
        <v>0</v>
      </c>
    </row>
    <row r="465" spans="1:6" s="3" customFormat="1" ht="69" customHeight="1" x14ac:dyDescent="0.25">
      <c r="A465" s="35" t="s">
        <v>22</v>
      </c>
      <c r="B465" s="33" t="s">
        <v>520</v>
      </c>
      <c r="C465" s="33" t="s">
        <v>23</v>
      </c>
      <c r="D465" s="34">
        <f>D466</f>
        <v>6.1999999999999922</v>
      </c>
      <c r="E465" s="34">
        <f t="shared" ref="E465:F465" si="70">E466</f>
        <v>0</v>
      </c>
      <c r="F465" s="34">
        <f t="shared" si="70"/>
        <v>0</v>
      </c>
    </row>
    <row r="466" spans="1:6" s="3" customFormat="1" ht="23.25" customHeight="1" x14ac:dyDescent="0.25">
      <c r="A466" s="35" t="s">
        <v>146</v>
      </c>
      <c r="B466" s="33" t="s">
        <v>520</v>
      </c>
      <c r="C466" s="33" t="s">
        <v>147</v>
      </c>
      <c r="D466" s="34">
        <f>97.6-63.1-19.1-5.6-1.7-1.5-0.4</f>
        <v>6.1999999999999922</v>
      </c>
      <c r="E466" s="34">
        <f>97.6-75-22.6</f>
        <v>0</v>
      </c>
      <c r="F466" s="34">
        <v>0</v>
      </c>
    </row>
    <row r="467" spans="1:6" s="3" customFormat="1" ht="27.75" customHeight="1" x14ac:dyDescent="0.25">
      <c r="A467" s="35" t="s">
        <v>144</v>
      </c>
      <c r="B467" s="33" t="s">
        <v>316</v>
      </c>
      <c r="C467" s="33" t="s">
        <v>13</v>
      </c>
      <c r="D467" s="34">
        <f>D468+D470+D472+D480</f>
        <v>1816.5999999999995</v>
      </c>
      <c r="E467" s="34">
        <f>E468+E470</f>
        <v>9.2370555648813024E-14</v>
      </c>
      <c r="F467" s="34">
        <f>F468+F470</f>
        <v>0</v>
      </c>
    </row>
    <row r="468" spans="1:6" s="3" customFormat="1" ht="51" customHeight="1" x14ac:dyDescent="0.25">
      <c r="A468" s="35" t="s">
        <v>22</v>
      </c>
      <c r="B468" s="33" t="s">
        <v>316</v>
      </c>
      <c r="C468" s="33" t="s">
        <v>23</v>
      </c>
      <c r="D468" s="34">
        <f>D469</f>
        <v>1767.8999999999996</v>
      </c>
      <c r="E468" s="34">
        <f>E469</f>
        <v>9.2370555648813024E-14</v>
      </c>
      <c r="F468" s="34">
        <f>F469</f>
        <v>0</v>
      </c>
    </row>
    <row r="469" spans="1:6" s="3" customFormat="1" ht="19.5" customHeight="1" x14ac:dyDescent="0.25">
      <c r="A469" s="35" t="s">
        <v>146</v>
      </c>
      <c r="B469" s="33" t="s">
        <v>316</v>
      </c>
      <c r="C469" s="33" t="s">
        <v>147</v>
      </c>
      <c r="D469" s="34">
        <f>1865.3+65.1+19.6+0.1-106.4-32.1+160+41+5.6+1.7-188.6-6.4-57</f>
        <v>1767.8999999999996</v>
      </c>
      <c r="E469" s="34">
        <f>2032.4-1629.5-8.4-492.1+75+22.6</f>
        <v>9.2370555648813024E-14</v>
      </c>
      <c r="F469" s="34">
        <v>0</v>
      </c>
    </row>
    <row r="470" spans="1:6" s="3" customFormat="1" ht="30" hidden="1" customHeight="1" x14ac:dyDescent="0.25">
      <c r="A470" s="35" t="s">
        <v>32</v>
      </c>
      <c r="B470" s="33" t="s">
        <v>316</v>
      </c>
      <c r="C470" s="33" t="s">
        <v>33</v>
      </c>
      <c r="D470" s="34">
        <f>D471</f>
        <v>0</v>
      </c>
      <c r="E470" s="34">
        <f>E471</f>
        <v>0</v>
      </c>
      <c r="F470" s="34">
        <f>F471</f>
        <v>0</v>
      </c>
    </row>
    <row r="471" spans="1:6" s="3" customFormat="1" ht="26.25" hidden="1" x14ac:dyDescent="0.25">
      <c r="A471" s="35" t="s">
        <v>161</v>
      </c>
      <c r="B471" s="33" t="s">
        <v>316</v>
      </c>
      <c r="C471" s="33" t="s">
        <v>35</v>
      </c>
      <c r="D471" s="34"/>
      <c r="E471" s="34"/>
      <c r="F471" s="34"/>
    </row>
    <row r="472" spans="1:6" s="3" customFormat="1" ht="26.25" x14ac:dyDescent="0.25">
      <c r="A472" s="35" t="s">
        <v>32</v>
      </c>
      <c r="B472" s="33" t="s">
        <v>316</v>
      </c>
      <c r="C472" s="33" t="s">
        <v>33</v>
      </c>
      <c r="D472" s="34">
        <f>D473</f>
        <v>1.0999999999999996</v>
      </c>
      <c r="E472" s="34">
        <v>0</v>
      </c>
      <c r="F472" s="34">
        <v>0</v>
      </c>
    </row>
    <row r="473" spans="1:6" s="3" customFormat="1" ht="26.25" x14ac:dyDescent="0.25">
      <c r="A473" s="35" t="s">
        <v>161</v>
      </c>
      <c r="B473" s="33" t="s">
        <v>316</v>
      </c>
      <c r="C473" s="33" t="s">
        <v>35</v>
      </c>
      <c r="D473" s="34">
        <f>10-8.9</f>
        <v>1.0999999999999996</v>
      </c>
      <c r="E473" s="34">
        <v>0</v>
      </c>
      <c r="F473" s="34">
        <v>0</v>
      </c>
    </row>
    <row r="474" spans="1:6" s="3" customFormat="1" ht="39" hidden="1" x14ac:dyDescent="0.25">
      <c r="A474" s="35" t="s">
        <v>473</v>
      </c>
      <c r="B474" s="33" t="s">
        <v>507</v>
      </c>
      <c r="C474" s="33" t="s">
        <v>13</v>
      </c>
      <c r="D474" s="34">
        <f>D475</f>
        <v>0</v>
      </c>
      <c r="E474" s="34">
        <f t="shared" ref="E474:F475" si="71">E475</f>
        <v>0</v>
      </c>
      <c r="F474" s="34">
        <f t="shared" si="71"/>
        <v>0</v>
      </c>
    </row>
    <row r="475" spans="1:6" s="3" customFormat="1" ht="64.5" hidden="1" x14ac:dyDescent="0.25">
      <c r="A475" s="35" t="s">
        <v>22</v>
      </c>
      <c r="B475" s="33" t="s">
        <v>507</v>
      </c>
      <c r="C475" s="33" t="s">
        <v>23</v>
      </c>
      <c r="D475" s="34">
        <f>D476</f>
        <v>0</v>
      </c>
      <c r="E475" s="34">
        <f t="shared" si="71"/>
        <v>0</v>
      </c>
      <c r="F475" s="34">
        <f t="shared" si="71"/>
        <v>0</v>
      </c>
    </row>
    <row r="476" spans="1:6" s="3" customFormat="1" ht="15" hidden="1" x14ac:dyDescent="0.25">
      <c r="A476" s="35" t="s">
        <v>146</v>
      </c>
      <c r="B476" s="33" t="s">
        <v>507</v>
      </c>
      <c r="C476" s="33" t="s">
        <v>147</v>
      </c>
      <c r="D476" s="34">
        <f>2.6-2-0.6</f>
        <v>0</v>
      </c>
      <c r="E476" s="34">
        <v>0</v>
      </c>
      <c r="F476" s="34">
        <v>0</v>
      </c>
    </row>
    <row r="477" spans="1:6" s="3" customFormat="1" ht="26.25" hidden="1" x14ac:dyDescent="0.25">
      <c r="A477" s="35" t="s">
        <v>470</v>
      </c>
      <c r="B477" s="33" t="s">
        <v>508</v>
      </c>
      <c r="C477" s="33" t="s">
        <v>13</v>
      </c>
      <c r="D477" s="34">
        <f>D478</f>
        <v>0</v>
      </c>
      <c r="E477" s="34">
        <f t="shared" ref="E477:F478" si="72">E478</f>
        <v>0</v>
      </c>
      <c r="F477" s="34">
        <f t="shared" si="72"/>
        <v>0</v>
      </c>
    </row>
    <row r="478" spans="1:6" s="3" customFormat="1" ht="64.5" hidden="1" x14ac:dyDescent="0.25">
      <c r="A478" s="35" t="s">
        <v>22</v>
      </c>
      <c r="B478" s="33" t="s">
        <v>508</v>
      </c>
      <c r="C478" s="33" t="s">
        <v>23</v>
      </c>
      <c r="D478" s="34">
        <f>D479</f>
        <v>0</v>
      </c>
      <c r="E478" s="34">
        <f t="shared" si="72"/>
        <v>0</v>
      </c>
      <c r="F478" s="34">
        <f t="shared" si="72"/>
        <v>0</v>
      </c>
    </row>
    <row r="479" spans="1:6" s="3" customFormat="1" ht="15" hidden="1" x14ac:dyDescent="0.25">
      <c r="A479" s="35" t="s">
        <v>146</v>
      </c>
      <c r="B479" s="33" t="s">
        <v>508</v>
      </c>
      <c r="C479" s="33" t="s">
        <v>147</v>
      </c>
      <c r="D479" s="34">
        <f>50.3-38.6-11.7</f>
        <v>0</v>
      </c>
      <c r="E479" s="34">
        <v>0</v>
      </c>
      <c r="F479" s="34">
        <v>0</v>
      </c>
    </row>
    <row r="480" spans="1:6" s="3" customFormat="1" ht="15" x14ac:dyDescent="0.25">
      <c r="A480" s="35" t="s">
        <v>375</v>
      </c>
      <c r="B480" s="33" t="s">
        <v>316</v>
      </c>
      <c r="C480" s="33" t="s">
        <v>376</v>
      </c>
      <c r="D480" s="34">
        <f>D481</f>
        <v>47.6</v>
      </c>
      <c r="E480" s="34">
        <v>0</v>
      </c>
      <c r="F480" s="34">
        <v>0</v>
      </c>
    </row>
    <row r="481" spans="1:6" s="3" customFormat="1" ht="26.25" x14ac:dyDescent="0.25">
      <c r="A481" s="35" t="s">
        <v>621</v>
      </c>
      <c r="B481" s="33" t="s">
        <v>316</v>
      </c>
      <c r="C481" s="33" t="s">
        <v>620</v>
      </c>
      <c r="D481" s="34">
        <f>48.7-1.1</f>
        <v>47.6</v>
      </c>
      <c r="E481" s="34">
        <v>0</v>
      </c>
      <c r="F481" s="34">
        <v>0</v>
      </c>
    </row>
    <row r="482" spans="1:6" s="3" customFormat="1" ht="26.25" x14ac:dyDescent="0.25">
      <c r="A482" s="35" t="s">
        <v>611</v>
      </c>
      <c r="B482" s="33" t="s">
        <v>799</v>
      </c>
      <c r="C482" s="33" t="s">
        <v>13</v>
      </c>
      <c r="D482" s="34">
        <f>D483</f>
        <v>0</v>
      </c>
      <c r="E482" s="34">
        <v>0</v>
      </c>
      <c r="F482" s="34">
        <v>0</v>
      </c>
    </row>
    <row r="483" spans="1:6" s="3" customFormat="1" ht="64.5" x14ac:dyDescent="0.25">
      <c r="A483" s="35" t="s">
        <v>22</v>
      </c>
      <c r="B483" s="33" t="s">
        <v>799</v>
      </c>
      <c r="C483" s="33" t="s">
        <v>23</v>
      </c>
      <c r="D483" s="34">
        <f>D484</f>
        <v>0</v>
      </c>
      <c r="E483" s="34">
        <v>0</v>
      </c>
      <c r="F483" s="34">
        <v>0</v>
      </c>
    </row>
    <row r="484" spans="1:6" s="3" customFormat="1" ht="15" x14ac:dyDescent="0.25">
      <c r="A484" s="35" t="s">
        <v>146</v>
      </c>
      <c r="B484" s="33" t="s">
        <v>799</v>
      </c>
      <c r="C484" s="33" t="s">
        <v>147</v>
      </c>
      <c r="D484" s="34">
        <f>26.3-20.2-6.1</f>
        <v>0</v>
      </c>
      <c r="E484" s="34">
        <v>0</v>
      </c>
      <c r="F484" s="34">
        <v>0</v>
      </c>
    </row>
    <row r="485" spans="1:6" s="3" customFormat="1" ht="37.5" customHeight="1" x14ac:dyDescent="0.25">
      <c r="A485" s="35" t="s">
        <v>317</v>
      </c>
      <c r="B485" s="33" t="s">
        <v>318</v>
      </c>
      <c r="C485" s="33" t="s">
        <v>13</v>
      </c>
      <c r="D485" s="34">
        <f>D486</f>
        <v>22.2</v>
      </c>
      <c r="E485" s="34">
        <f t="shared" ref="E485:F487" si="73">E486</f>
        <v>0</v>
      </c>
      <c r="F485" s="34">
        <f t="shared" si="73"/>
        <v>0</v>
      </c>
    </row>
    <row r="486" spans="1:6" s="3" customFormat="1" ht="25.5" customHeight="1" x14ac:dyDescent="0.25">
      <c r="A486" s="35" t="s">
        <v>144</v>
      </c>
      <c r="B486" s="33" t="s">
        <v>319</v>
      </c>
      <c r="C486" s="33" t="s">
        <v>13</v>
      </c>
      <c r="D486" s="34">
        <f>D487</f>
        <v>22.2</v>
      </c>
      <c r="E486" s="34">
        <f t="shared" si="73"/>
        <v>0</v>
      </c>
      <c r="F486" s="34">
        <f t="shared" si="73"/>
        <v>0</v>
      </c>
    </row>
    <row r="487" spans="1:6" s="3" customFormat="1" ht="26.25" customHeight="1" x14ac:dyDescent="0.25">
      <c r="A487" s="35" t="s">
        <v>32</v>
      </c>
      <c r="B487" s="33" t="s">
        <v>319</v>
      </c>
      <c r="C487" s="33" t="s">
        <v>33</v>
      </c>
      <c r="D487" s="34">
        <f>D488</f>
        <v>22.2</v>
      </c>
      <c r="E487" s="34">
        <f t="shared" si="73"/>
        <v>0</v>
      </c>
      <c r="F487" s="34">
        <f t="shared" si="73"/>
        <v>0</v>
      </c>
    </row>
    <row r="488" spans="1:6" s="3" customFormat="1" ht="26.25" x14ac:dyDescent="0.25">
      <c r="A488" s="35" t="s">
        <v>161</v>
      </c>
      <c r="B488" s="33" t="s">
        <v>319</v>
      </c>
      <c r="C488" s="33" t="s">
        <v>35</v>
      </c>
      <c r="D488" s="34">
        <f>51.5-29.3</f>
        <v>22.2</v>
      </c>
      <c r="E488" s="34">
        <v>0</v>
      </c>
      <c r="F488" s="34">
        <v>0</v>
      </c>
    </row>
    <row r="489" spans="1:6" s="3" customFormat="1" ht="26.25" x14ac:dyDescent="0.25">
      <c r="A489" s="35" t="s">
        <v>320</v>
      </c>
      <c r="B489" s="33" t="s">
        <v>321</v>
      </c>
      <c r="C489" s="33" t="s">
        <v>13</v>
      </c>
      <c r="D489" s="34">
        <f>D490+D493+D498</f>
        <v>287.7</v>
      </c>
      <c r="E489" s="34">
        <f>E490+E493</f>
        <v>0</v>
      </c>
      <c r="F489" s="34">
        <f>F490+F493</f>
        <v>0</v>
      </c>
    </row>
    <row r="490" spans="1:6" s="3" customFormat="1" ht="27.75" customHeight="1" x14ac:dyDescent="0.25">
      <c r="A490" s="35" t="s">
        <v>144</v>
      </c>
      <c r="B490" s="33" t="s">
        <v>322</v>
      </c>
      <c r="C490" s="33" t="s">
        <v>13</v>
      </c>
      <c r="D490" s="34">
        <f t="shared" ref="D490:F491" si="74">D491</f>
        <v>261.39999999999998</v>
      </c>
      <c r="E490" s="34">
        <f t="shared" si="74"/>
        <v>0</v>
      </c>
      <c r="F490" s="34">
        <f t="shared" si="74"/>
        <v>0</v>
      </c>
    </row>
    <row r="491" spans="1:6" s="3" customFormat="1" ht="30.75" customHeight="1" x14ac:dyDescent="0.25">
      <c r="A491" s="35" t="s">
        <v>32</v>
      </c>
      <c r="B491" s="33" t="s">
        <v>322</v>
      </c>
      <c r="C491" s="33" t="s">
        <v>33</v>
      </c>
      <c r="D491" s="34">
        <f t="shared" si="74"/>
        <v>261.39999999999998</v>
      </c>
      <c r="E491" s="34">
        <f t="shared" si="74"/>
        <v>0</v>
      </c>
      <c r="F491" s="34">
        <f t="shared" si="74"/>
        <v>0</v>
      </c>
    </row>
    <row r="492" spans="1:6" s="3" customFormat="1" ht="26.25" x14ac:dyDescent="0.25">
      <c r="A492" s="35" t="s">
        <v>161</v>
      </c>
      <c r="B492" s="33" t="s">
        <v>322</v>
      </c>
      <c r="C492" s="33" t="s">
        <v>35</v>
      </c>
      <c r="D492" s="34">
        <f>392.7-53.2+53.2+4-82.2-53.1</f>
        <v>261.39999999999998</v>
      </c>
      <c r="E492" s="34">
        <f>231.7-231.7</f>
        <v>0</v>
      </c>
      <c r="F492" s="34">
        <v>0</v>
      </c>
    </row>
    <row r="493" spans="1:6" s="3" customFormat="1" ht="51.75" x14ac:dyDescent="0.25">
      <c r="A493" s="35" t="s">
        <v>142</v>
      </c>
      <c r="B493" s="33" t="s">
        <v>323</v>
      </c>
      <c r="C493" s="33" t="s">
        <v>13</v>
      </c>
      <c r="D493" s="34">
        <f t="shared" ref="D493:F494" si="75">D494</f>
        <v>26.3</v>
      </c>
      <c r="E493" s="34">
        <f t="shared" si="75"/>
        <v>0</v>
      </c>
      <c r="F493" s="34">
        <f t="shared" si="75"/>
        <v>0</v>
      </c>
    </row>
    <row r="494" spans="1:6" s="3" customFormat="1" ht="15" x14ac:dyDescent="0.25">
      <c r="A494" s="35" t="s">
        <v>36</v>
      </c>
      <c r="B494" s="33" t="s">
        <v>323</v>
      </c>
      <c r="C494" s="33" t="s">
        <v>37</v>
      </c>
      <c r="D494" s="34">
        <f t="shared" si="75"/>
        <v>26.3</v>
      </c>
      <c r="E494" s="34">
        <f t="shared" si="75"/>
        <v>0</v>
      </c>
      <c r="F494" s="34">
        <f t="shared" si="75"/>
        <v>0</v>
      </c>
    </row>
    <row r="495" spans="1:6" s="3" customFormat="1" ht="15" x14ac:dyDescent="0.25">
      <c r="A495" s="35" t="s">
        <v>38</v>
      </c>
      <c r="B495" s="33" t="s">
        <v>323</v>
      </c>
      <c r="C495" s="33" t="s">
        <v>39</v>
      </c>
      <c r="D495" s="34">
        <f>40-13.7</f>
        <v>26.3</v>
      </c>
      <c r="E495" s="34">
        <f>46.6-46.6</f>
        <v>0</v>
      </c>
      <c r="F495" s="34">
        <v>0</v>
      </c>
    </row>
    <row r="496" spans="1:6" s="3" customFormat="1" ht="15" hidden="1" x14ac:dyDescent="0.25">
      <c r="A496" s="35"/>
      <c r="B496" s="33"/>
      <c r="C496" s="33"/>
      <c r="D496" s="34"/>
      <c r="E496" s="34"/>
      <c r="F496" s="34"/>
    </row>
    <row r="497" spans="1:6" s="3" customFormat="1" ht="15" hidden="1" x14ac:dyDescent="0.25">
      <c r="A497" s="35"/>
      <c r="B497" s="33"/>
      <c r="C497" s="33"/>
      <c r="D497" s="34"/>
      <c r="E497" s="34"/>
      <c r="F497" s="34"/>
    </row>
    <row r="498" spans="1:6" s="3" customFormat="1" ht="39" x14ac:dyDescent="0.25">
      <c r="A498" s="35" t="s">
        <v>468</v>
      </c>
      <c r="B498" s="33" t="s">
        <v>801</v>
      </c>
      <c r="C498" s="33" t="s">
        <v>13</v>
      </c>
      <c r="D498" s="34">
        <f>D499+D501</f>
        <v>0</v>
      </c>
      <c r="E498" s="34">
        <f t="shared" ref="E498:F502" si="76">46.6-46.6</f>
        <v>0</v>
      </c>
      <c r="F498" s="34">
        <f t="shared" si="76"/>
        <v>0</v>
      </c>
    </row>
    <row r="499" spans="1:6" s="3" customFormat="1" ht="26.25" x14ac:dyDescent="0.25">
      <c r="A499" s="35" t="s">
        <v>32</v>
      </c>
      <c r="B499" s="33" t="s">
        <v>801</v>
      </c>
      <c r="C499" s="33" t="s">
        <v>33</v>
      </c>
      <c r="D499" s="34">
        <f>D500</f>
        <v>0</v>
      </c>
      <c r="E499" s="34">
        <f t="shared" si="76"/>
        <v>0</v>
      </c>
      <c r="F499" s="34">
        <f t="shared" si="76"/>
        <v>0</v>
      </c>
    </row>
    <row r="500" spans="1:6" s="3" customFormat="1" ht="26.25" x14ac:dyDescent="0.25">
      <c r="A500" s="35" t="s">
        <v>161</v>
      </c>
      <c r="B500" s="33" t="s">
        <v>801</v>
      </c>
      <c r="C500" s="33" t="s">
        <v>35</v>
      </c>
      <c r="D500" s="34">
        <f>82.2-82.2</f>
        <v>0</v>
      </c>
      <c r="E500" s="34">
        <f t="shared" si="76"/>
        <v>0</v>
      </c>
      <c r="F500" s="34">
        <f t="shared" si="76"/>
        <v>0</v>
      </c>
    </row>
    <row r="501" spans="1:6" s="3" customFormat="1" ht="15" x14ac:dyDescent="0.25">
      <c r="A501" s="35" t="s">
        <v>36</v>
      </c>
      <c r="B501" s="33" t="s">
        <v>801</v>
      </c>
      <c r="C501" s="33" t="s">
        <v>37</v>
      </c>
      <c r="D501" s="34">
        <f>D502</f>
        <v>0</v>
      </c>
      <c r="E501" s="34">
        <f t="shared" si="76"/>
        <v>0</v>
      </c>
      <c r="F501" s="34">
        <f t="shared" si="76"/>
        <v>0</v>
      </c>
    </row>
    <row r="502" spans="1:6" s="3" customFormat="1" ht="15" x14ac:dyDescent="0.25">
      <c r="A502" s="35" t="s">
        <v>38</v>
      </c>
      <c r="B502" s="33" t="s">
        <v>801</v>
      </c>
      <c r="C502" s="33" t="s">
        <v>39</v>
      </c>
      <c r="D502" s="34">
        <f>16-16</f>
        <v>0</v>
      </c>
      <c r="E502" s="34">
        <f t="shared" si="76"/>
        <v>0</v>
      </c>
      <c r="F502" s="34">
        <f t="shared" si="76"/>
        <v>0</v>
      </c>
    </row>
    <row r="503" spans="1:6" s="3" customFormat="1" ht="88.5" customHeight="1" x14ac:dyDescent="0.25">
      <c r="A503" s="35" t="s">
        <v>577</v>
      </c>
      <c r="B503" s="33" t="s">
        <v>404</v>
      </c>
      <c r="C503" s="33" t="s">
        <v>13</v>
      </c>
      <c r="D503" s="34">
        <f>D504</f>
        <v>1681.4</v>
      </c>
      <c r="E503" s="34">
        <f t="shared" ref="E503:F506" si="77">E504</f>
        <v>1380.9</v>
      </c>
      <c r="F503" s="34">
        <f t="shared" si="77"/>
        <v>0</v>
      </c>
    </row>
    <row r="504" spans="1:6" s="3" customFormat="1" ht="52.5" customHeight="1" x14ac:dyDescent="0.25">
      <c r="A504" s="35" t="s">
        <v>405</v>
      </c>
      <c r="B504" s="33" t="s">
        <v>406</v>
      </c>
      <c r="C504" s="33" t="s">
        <v>13</v>
      </c>
      <c r="D504" s="34">
        <f>D505+D508+D511+D514+D517+D529+D532+D535</f>
        <v>1681.4</v>
      </c>
      <c r="E504" s="34">
        <f t="shared" ref="E504:F504" si="78">E505+E508</f>
        <v>1380.9</v>
      </c>
      <c r="F504" s="34">
        <f t="shared" si="78"/>
        <v>0</v>
      </c>
    </row>
    <row r="505" spans="1:6" s="3" customFormat="1" ht="39" x14ac:dyDescent="0.25">
      <c r="A505" s="35" t="s">
        <v>298</v>
      </c>
      <c r="B505" s="33" t="s">
        <v>407</v>
      </c>
      <c r="C505" s="33" t="s">
        <v>13</v>
      </c>
      <c r="D505" s="34">
        <f>D506</f>
        <v>1450.3000000000002</v>
      </c>
      <c r="E505" s="34">
        <f t="shared" si="77"/>
        <v>1380.9</v>
      </c>
      <c r="F505" s="34">
        <f t="shared" si="77"/>
        <v>0</v>
      </c>
    </row>
    <row r="506" spans="1:6" s="3" customFormat="1" ht="26.25" x14ac:dyDescent="0.25">
      <c r="A506" s="35" t="s">
        <v>291</v>
      </c>
      <c r="B506" s="33" t="s">
        <v>407</v>
      </c>
      <c r="C506" s="33" t="s">
        <v>292</v>
      </c>
      <c r="D506" s="34">
        <f>D507</f>
        <v>1450.3000000000002</v>
      </c>
      <c r="E506" s="34">
        <f t="shared" si="77"/>
        <v>1380.9</v>
      </c>
      <c r="F506" s="34">
        <f t="shared" si="77"/>
        <v>0</v>
      </c>
    </row>
    <row r="507" spans="1:6" s="3" customFormat="1" ht="15" x14ac:dyDescent="0.25">
      <c r="A507" s="35" t="s">
        <v>293</v>
      </c>
      <c r="B507" s="33" t="s">
        <v>407</v>
      </c>
      <c r="C507" s="33" t="s">
        <v>294</v>
      </c>
      <c r="D507" s="34">
        <f>1485.4+1.2-141.8+10-30.5+30.5-22.4-0.1+118</f>
        <v>1450.3000000000002</v>
      </c>
      <c r="E507" s="34">
        <v>1380.9</v>
      </c>
      <c r="F507" s="34">
        <v>0</v>
      </c>
    </row>
    <row r="508" spans="1:6" s="3" customFormat="1" ht="26.25" hidden="1" x14ac:dyDescent="0.25">
      <c r="A508" s="35" t="s">
        <v>470</v>
      </c>
      <c r="B508" s="33" t="s">
        <v>501</v>
      </c>
      <c r="C508" s="33" t="s">
        <v>13</v>
      </c>
      <c r="D508" s="34">
        <f>D509</f>
        <v>0</v>
      </c>
      <c r="E508" s="34">
        <f t="shared" ref="E508:F509" si="79">E509</f>
        <v>0</v>
      </c>
      <c r="F508" s="34">
        <f t="shared" si="79"/>
        <v>0</v>
      </c>
    </row>
    <row r="509" spans="1:6" s="3" customFormat="1" ht="26.25" hidden="1" x14ac:dyDescent="0.25">
      <c r="A509" s="35" t="s">
        <v>291</v>
      </c>
      <c r="B509" s="33" t="s">
        <v>501</v>
      </c>
      <c r="C509" s="33" t="s">
        <v>292</v>
      </c>
      <c r="D509" s="34">
        <f>D510</f>
        <v>0</v>
      </c>
      <c r="E509" s="34">
        <f t="shared" si="79"/>
        <v>0</v>
      </c>
      <c r="F509" s="34">
        <f t="shared" si="79"/>
        <v>0</v>
      </c>
    </row>
    <row r="510" spans="1:6" s="3" customFormat="1" ht="15" hidden="1" x14ac:dyDescent="0.25">
      <c r="A510" s="35" t="s">
        <v>293</v>
      </c>
      <c r="B510" s="33" t="s">
        <v>501</v>
      </c>
      <c r="C510" s="33" t="s">
        <v>294</v>
      </c>
      <c r="D510" s="34">
        <f>23.7-23.7</f>
        <v>0</v>
      </c>
      <c r="E510" s="34">
        <v>0</v>
      </c>
      <c r="F510" s="34">
        <v>0</v>
      </c>
    </row>
    <row r="511" spans="1:6" s="3" customFormat="1" ht="42.75" hidden="1" customHeight="1" x14ac:dyDescent="0.25">
      <c r="A511" s="35" t="s">
        <v>473</v>
      </c>
      <c r="B511" s="33" t="s">
        <v>500</v>
      </c>
      <c r="C511" s="33" t="s">
        <v>13</v>
      </c>
      <c r="D511" s="34">
        <f>D512</f>
        <v>0</v>
      </c>
      <c r="E511" s="34">
        <f t="shared" ref="E511:F512" si="80">E512</f>
        <v>0</v>
      </c>
      <c r="F511" s="34">
        <f t="shared" si="80"/>
        <v>0</v>
      </c>
    </row>
    <row r="512" spans="1:6" s="3" customFormat="1" ht="26.25" hidden="1" x14ac:dyDescent="0.25">
      <c r="A512" s="35" t="s">
        <v>291</v>
      </c>
      <c r="B512" s="33" t="s">
        <v>500</v>
      </c>
      <c r="C512" s="33" t="s">
        <v>292</v>
      </c>
      <c r="D512" s="34">
        <f>D513</f>
        <v>0</v>
      </c>
      <c r="E512" s="34">
        <f t="shared" si="80"/>
        <v>0</v>
      </c>
      <c r="F512" s="34">
        <f t="shared" si="80"/>
        <v>0</v>
      </c>
    </row>
    <row r="513" spans="1:6" s="3" customFormat="1" ht="15" hidden="1" x14ac:dyDescent="0.25">
      <c r="A513" s="35" t="s">
        <v>293</v>
      </c>
      <c r="B513" s="33" t="s">
        <v>500</v>
      </c>
      <c r="C513" s="33" t="s">
        <v>294</v>
      </c>
      <c r="D513" s="34">
        <f>1.2-1.2</f>
        <v>0</v>
      </c>
      <c r="E513" s="34">
        <v>0</v>
      </c>
      <c r="F513" s="34">
        <v>0</v>
      </c>
    </row>
    <row r="514" spans="1:6" s="3" customFormat="1" ht="26.25" hidden="1" x14ac:dyDescent="0.25">
      <c r="A514" s="35" t="s">
        <v>502</v>
      </c>
      <c r="B514" s="33" t="s">
        <v>503</v>
      </c>
      <c r="C514" s="33" t="s">
        <v>13</v>
      </c>
      <c r="D514" s="34">
        <f>D515</f>
        <v>0</v>
      </c>
      <c r="E514" s="34">
        <v>0</v>
      </c>
      <c r="F514" s="34">
        <v>0</v>
      </c>
    </row>
    <row r="515" spans="1:6" s="3" customFormat="1" ht="26.25" hidden="1" x14ac:dyDescent="0.25">
      <c r="A515" s="35" t="s">
        <v>291</v>
      </c>
      <c r="B515" s="33" t="s">
        <v>503</v>
      </c>
      <c r="C515" s="33" t="s">
        <v>292</v>
      </c>
      <c r="D515" s="34">
        <f>D516</f>
        <v>0</v>
      </c>
      <c r="E515" s="34">
        <v>0</v>
      </c>
      <c r="F515" s="34">
        <v>0</v>
      </c>
    </row>
    <row r="516" spans="1:6" s="3" customFormat="1" ht="15" hidden="1" x14ac:dyDescent="0.25">
      <c r="A516" s="35" t="s">
        <v>293</v>
      </c>
      <c r="B516" s="33" t="s">
        <v>503</v>
      </c>
      <c r="C516" s="33" t="s">
        <v>294</v>
      </c>
      <c r="D516" s="34">
        <v>0</v>
      </c>
      <c r="E516" s="34">
        <v>0</v>
      </c>
      <c r="F516" s="34">
        <v>0</v>
      </c>
    </row>
    <row r="517" spans="1:6" s="3" customFormat="1" ht="39" hidden="1" x14ac:dyDescent="0.25">
      <c r="A517" s="35" t="s">
        <v>468</v>
      </c>
      <c r="B517" s="33" t="s">
        <v>499</v>
      </c>
      <c r="C517" s="33" t="s">
        <v>13</v>
      </c>
      <c r="D517" s="34">
        <f>D518</f>
        <v>0</v>
      </c>
      <c r="E517" s="34">
        <v>0</v>
      </c>
      <c r="F517" s="34">
        <v>0</v>
      </c>
    </row>
    <row r="518" spans="1:6" s="3" customFormat="1" ht="26.25" hidden="1" x14ac:dyDescent="0.25">
      <c r="A518" s="35" t="s">
        <v>291</v>
      </c>
      <c r="B518" s="33" t="s">
        <v>499</v>
      </c>
      <c r="C518" s="33" t="s">
        <v>292</v>
      </c>
      <c r="D518" s="34">
        <f>D519</f>
        <v>0</v>
      </c>
      <c r="E518" s="34">
        <v>0</v>
      </c>
      <c r="F518" s="34">
        <v>0</v>
      </c>
    </row>
    <row r="519" spans="1:6" s="3" customFormat="1" ht="15" hidden="1" x14ac:dyDescent="0.25">
      <c r="A519" s="35" t="s">
        <v>293</v>
      </c>
      <c r="B519" s="33" t="s">
        <v>499</v>
      </c>
      <c r="C519" s="33" t="s">
        <v>294</v>
      </c>
      <c r="D519" s="34">
        <v>0</v>
      </c>
      <c r="E519" s="34">
        <v>0</v>
      </c>
      <c r="F519" s="34">
        <v>0</v>
      </c>
    </row>
    <row r="520" spans="1:6" s="3" customFormat="1" ht="15" hidden="1" x14ac:dyDescent="0.25">
      <c r="A520" s="35"/>
      <c r="B520" s="33"/>
      <c r="C520" s="33"/>
      <c r="D520" s="34"/>
      <c r="E520" s="34"/>
      <c r="F520" s="34"/>
    </row>
    <row r="521" spans="1:6" s="3" customFormat="1" ht="15" hidden="1" x14ac:dyDescent="0.25">
      <c r="A521" s="35"/>
      <c r="B521" s="33"/>
      <c r="C521" s="33"/>
      <c r="D521" s="34"/>
      <c r="E521" s="34"/>
      <c r="F521" s="34"/>
    </row>
    <row r="522" spans="1:6" s="3" customFormat="1" ht="15" hidden="1" x14ac:dyDescent="0.25">
      <c r="A522" s="35"/>
      <c r="B522" s="33"/>
      <c r="C522" s="33"/>
      <c r="D522" s="34"/>
      <c r="E522" s="34"/>
      <c r="F522" s="34"/>
    </row>
    <row r="523" spans="1:6" s="3" customFormat="1" ht="15" hidden="1" x14ac:dyDescent="0.25">
      <c r="A523" s="35"/>
      <c r="B523" s="33"/>
      <c r="C523" s="33"/>
      <c r="D523" s="34"/>
      <c r="E523" s="34"/>
      <c r="F523" s="34"/>
    </row>
    <row r="524" spans="1:6" s="3" customFormat="1" ht="15" hidden="1" x14ac:dyDescent="0.25">
      <c r="A524" s="35"/>
      <c r="B524" s="33"/>
      <c r="C524" s="33"/>
      <c r="D524" s="34"/>
      <c r="E524" s="34"/>
      <c r="F524" s="34"/>
    </row>
    <row r="525" spans="1:6" s="3" customFormat="1" ht="15" hidden="1" x14ac:dyDescent="0.25">
      <c r="A525" s="35"/>
      <c r="B525" s="33"/>
      <c r="C525" s="33"/>
      <c r="D525" s="34"/>
      <c r="E525" s="34"/>
      <c r="F525" s="34"/>
    </row>
    <row r="526" spans="1:6" s="3" customFormat="1" ht="15" hidden="1" x14ac:dyDescent="0.25">
      <c r="A526" s="35"/>
      <c r="B526" s="33"/>
      <c r="C526" s="33"/>
      <c r="D526" s="34"/>
      <c r="E526" s="34"/>
      <c r="F526" s="34"/>
    </row>
    <row r="527" spans="1:6" s="3" customFormat="1" ht="15" hidden="1" x14ac:dyDescent="0.25">
      <c r="A527" s="35"/>
      <c r="B527" s="33"/>
      <c r="C527" s="33"/>
      <c r="D527" s="34"/>
      <c r="E527" s="34"/>
      <c r="F527" s="34"/>
    </row>
    <row r="528" spans="1:6" s="3" customFormat="1" ht="15" hidden="1" x14ac:dyDescent="0.25">
      <c r="A528" s="35"/>
      <c r="B528" s="33"/>
      <c r="C528" s="33"/>
      <c r="D528" s="34"/>
      <c r="E528" s="34"/>
      <c r="F528" s="34"/>
    </row>
    <row r="529" spans="1:6" s="3" customFormat="1" ht="26.25" x14ac:dyDescent="0.25">
      <c r="A529" s="35" t="s">
        <v>502</v>
      </c>
      <c r="B529" s="33" t="s">
        <v>503</v>
      </c>
      <c r="C529" s="33" t="s">
        <v>13</v>
      </c>
      <c r="D529" s="34">
        <f>D530</f>
        <v>200</v>
      </c>
      <c r="E529" s="34">
        <v>0</v>
      </c>
      <c r="F529" s="34">
        <v>0</v>
      </c>
    </row>
    <row r="530" spans="1:6" s="3" customFormat="1" ht="26.25" x14ac:dyDescent="0.25">
      <c r="A530" s="35" t="s">
        <v>291</v>
      </c>
      <c r="B530" s="33" t="s">
        <v>503</v>
      </c>
      <c r="C530" s="33" t="s">
        <v>292</v>
      </c>
      <c r="D530" s="34">
        <f>D531</f>
        <v>200</v>
      </c>
      <c r="E530" s="34">
        <v>0</v>
      </c>
      <c r="F530" s="34">
        <v>0</v>
      </c>
    </row>
    <row r="531" spans="1:6" s="3" customFormat="1" ht="15" x14ac:dyDescent="0.25">
      <c r="A531" s="35" t="s">
        <v>293</v>
      </c>
      <c r="B531" s="33" t="s">
        <v>503</v>
      </c>
      <c r="C531" s="33" t="s">
        <v>294</v>
      </c>
      <c r="D531" s="34">
        <v>200</v>
      </c>
      <c r="E531" s="34">
        <v>0</v>
      </c>
      <c r="F531" s="34">
        <v>0</v>
      </c>
    </row>
    <row r="532" spans="1:6" s="3" customFormat="1" ht="26.25" x14ac:dyDescent="0.25">
      <c r="A532" s="35" t="s">
        <v>611</v>
      </c>
      <c r="B532" s="33" t="s">
        <v>798</v>
      </c>
      <c r="C532" s="33" t="s">
        <v>13</v>
      </c>
      <c r="D532" s="34">
        <f>D533</f>
        <v>7.2</v>
      </c>
      <c r="E532" s="34">
        <v>0</v>
      </c>
      <c r="F532" s="34">
        <v>0</v>
      </c>
    </row>
    <row r="533" spans="1:6" s="3" customFormat="1" ht="26.25" x14ac:dyDescent="0.25">
      <c r="A533" s="35" t="s">
        <v>291</v>
      </c>
      <c r="B533" s="33" t="s">
        <v>798</v>
      </c>
      <c r="C533" s="33" t="s">
        <v>292</v>
      </c>
      <c r="D533" s="34">
        <f>D534</f>
        <v>7.2</v>
      </c>
      <c r="E533" s="34">
        <v>0</v>
      </c>
      <c r="F533" s="34">
        <v>0</v>
      </c>
    </row>
    <row r="534" spans="1:6" s="3" customFormat="1" ht="15" x14ac:dyDescent="0.25">
      <c r="A534" s="35" t="s">
        <v>293</v>
      </c>
      <c r="B534" s="33" t="s">
        <v>798</v>
      </c>
      <c r="C534" s="33" t="s">
        <v>294</v>
      </c>
      <c r="D534" s="34">
        <v>7.2</v>
      </c>
      <c r="E534" s="34">
        <v>0</v>
      </c>
      <c r="F534" s="34">
        <v>0</v>
      </c>
    </row>
    <row r="535" spans="1:6" s="3" customFormat="1" ht="39" x14ac:dyDescent="0.25">
      <c r="A535" s="35" t="s">
        <v>468</v>
      </c>
      <c r="B535" s="33" t="s">
        <v>499</v>
      </c>
      <c r="C535" s="33" t="s">
        <v>13</v>
      </c>
      <c r="D535" s="34">
        <f>D536</f>
        <v>23.899999999999977</v>
      </c>
      <c r="E535" s="34">
        <v>0</v>
      </c>
      <c r="F535" s="34">
        <v>0</v>
      </c>
    </row>
    <row r="536" spans="1:6" s="3" customFormat="1" ht="26.25" x14ac:dyDescent="0.25">
      <c r="A536" s="35" t="s">
        <v>291</v>
      </c>
      <c r="B536" s="33" t="s">
        <v>499</v>
      </c>
      <c r="C536" s="33" t="s">
        <v>292</v>
      </c>
      <c r="D536" s="34">
        <f>D537</f>
        <v>23.899999999999977</v>
      </c>
      <c r="E536" s="34">
        <v>0</v>
      </c>
      <c r="F536" s="34">
        <v>0</v>
      </c>
    </row>
    <row r="537" spans="1:6" s="3" customFormat="1" ht="15" x14ac:dyDescent="0.25">
      <c r="A537" s="35" t="s">
        <v>293</v>
      </c>
      <c r="B537" s="33" t="s">
        <v>499</v>
      </c>
      <c r="C537" s="33" t="s">
        <v>294</v>
      </c>
      <c r="D537" s="34">
        <f>169.7-145.8</f>
        <v>23.899999999999977</v>
      </c>
      <c r="E537" s="34">
        <v>0</v>
      </c>
      <c r="F537" s="34">
        <v>0</v>
      </c>
    </row>
    <row r="538" spans="1:6" s="3" customFormat="1" ht="99" customHeight="1" x14ac:dyDescent="0.25">
      <c r="A538" s="35" t="s">
        <v>548</v>
      </c>
      <c r="B538" s="33" t="s">
        <v>324</v>
      </c>
      <c r="C538" s="33" t="s">
        <v>13</v>
      </c>
      <c r="D538" s="34">
        <f>D539</f>
        <v>26422.399999999998</v>
      </c>
      <c r="E538" s="34">
        <f>E539</f>
        <v>23000.2</v>
      </c>
      <c r="F538" s="34">
        <f>F539</f>
        <v>0</v>
      </c>
    </row>
    <row r="539" spans="1:6" s="3" customFormat="1" ht="60.75" customHeight="1" x14ac:dyDescent="0.25">
      <c r="A539" s="35" t="s">
        <v>325</v>
      </c>
      <c r="B539" s="33" t="s">
        <v>326</v>
      </c>
      <c r="C539" s="33" t="s">
        <v>13</v>
      </c>
      <c r="D539" s="34">
        <f>D549+D552+D555+D543+D546+D540+D573+D570</f>
        <v>26422.399999999998</v>
      </c>
      <c r="E539" s="34">
        <f>E549+E552+E555+E543</f>
        <v>23000.2</v>
      </c>
      <c r="F539" s="34">
        <f>F549+F552+F555+F543</f>
        <v>0</v>
      </c>
    </row>
    <row r="540" spans="1:6" s="3" customFormat="1" ht="47.25" hidden="1" customHeight="1" x14ac:dyDescent="0.25">
      <c r="A540" s="35" t="s">
        <v>468</v>
      </c>
      <c r="B540" s="33" t="s">
        <v>488</v>
      </c>
      <c r="C540" s="33" t="s">
        <v>13</v>
      </c>
      <c r="D540" s="34">
        <f>D541</f>
        <v>0</v>
      </c>
      <c r="E540" s="34">
        <v>0</v>
      </c>
      <c r="F540" s="34">
        <v>0</v>
      </c>
    </row>
    <row r="541" spans="1:6" s="3" customFormat="1" ht="38.25" hidden="1" customHeight="1" x14ac:dyDescent="0.25">
      <c r="A541" s="35" t="s">
        <v>291</v>
      </c>
      <c r="B541" s="33" t="s">
        <v>488</v>
      </c>
      <c r="C541" s="33" t="s">
        <v>292</v>
      </c>
      <c r="D541" s="34">
        <f>D542</f>
        <v>0</v>
      </c>
      <c r="E541" s="34">
        <v>0</v>
      </c>
      <c r="F541" s="34">
        <v>0</v>
      </c>
    </row>
    <row r="542" spans="1:6" s="3" customFormat="1" ht="23.25" hidden="1" customHeight="1" x14ac:dyDescent="0.25">
      <c r="A542" s="35" t="s">
        <v>293</v>
      </c>
      <c r="B542" s="33" t="s">
        <v>488</v>
      </c>
      <c r="C542" s="33" t="s">
        <v>294</v>
      </c>
      <c r="D542" s="34">
        <v>0</v>
      </c>
      <c r="E542" s="34">
        <v>0</v>
      </c>
      <c r="F542" s="34">
        <v>0</v>
      </c>
    </row>
    <row r="543" spans="1:6" s="3" customFormat="1" ht="32.25" customHeight="1" x14ac:dyDescent="0.25">
      <c r="A543" s="35" t="s">
        <v>470</v>
      </c>
      <c r="B543" s="33" t="s">
        <v>489</v>
      </c>
      <c r="C543" s="33" t="s">
        <v>13</v>
      </c>
      <c r="D543" s="34">
        <f>D544</f>
        <v>299.3</v>
      </c>
      <c r="E543" s="34">
        <f t="shared" ref="E543:F544" si="81">E544</f>
        <v>0</v>
      </c>
      <c r="F543" s="34">
        <f t="shared" si="81"/>
        <v>0</v>
      </c>
    </row>
    <row r="544" spans="1:6" s="3" customFormat="1" ht="33" customHeight="1" x14ac:dyDescent="0.25">
      <c r="A544" s="35" t="s">
        <v>291</v>
      </c>
      <c r="B544" s="33" t="s">
        <v>489</v>
      </c>
      <c r="C544" s="33" t="s">
        <v>292</v>
      </c>
      <c r="D544" s="34">
        <f>D545</f>
        <v>299.3</v>
      </c>
      <c r="E544" s="34">
        <f t="shared" si="81"/>
        <v>0</v>
      </c>
      <c r="F544" s="34">
        <f t="shared" si="81"/>
        <v>0</v>
      </c>
    </row>
    <row r="545" spans="1:6" s="3" customFormat="1" ht="21.75" customHeight="1" x14ac:dyDescent="0.25">
      <c r="A545" s="35" t="s">
        <v>293</v>
      </c>
      <c r="B545" s="33" t="s">
        <v>489</v>
      </c>
      <c r="C545" s="33" t="s">
        <v>294</v>
      </c>
      <c r="D545" s="34">
        <v>299.3</v>
      </c>
      <c r="E545" s="34">
        <v>0</v>
      </c>
      <c r="F545" s="34">
        <v>0</v>
      </c>
    </row>
    <row r="546" spans="1:6" s="3" customFormat="1" ht="44.25" customHeight="1" x14ac:dyDescent="0.25">
      <c r="A546" s="35" t="s">
        <v>473</v>
      </c>
      <c r="B546" s="33" t="s">
        <v>490</v>
      </c>
      <c r="C546" s="33" t="s">
        <v>13</v>
      </c>
      <c r="D546" s="34">
        <f>D547</f>
        <v>33.299999999999997</v>
      </c>
      <c r="E546" s="34">
        <f t="shared" ref="E546:F547" si="82">E547</f>
        <v>0</v>
      </c>
      <c r="F546" s="34">
        <f t="shared" si="82"/>
        <v>0</v>
      </c>
    </row>
    <row r="547" spans="1:6" s="3" customFormat="1" ht="33" customHeight="1" x14ac:dyDescent="0.25">
      <c r="A547" s="35" t="s">
        <v>291</v>
      </c>
      <c r="B547" s="33" t="s">
        <v>490</v>
      </c>
      <c r="C547" s="33" t="s">
        <v>292</v>
      </c>
      <c r="D547" s="34">
        <f>D548</f>
        <v>33.299999999999997</v>
      </c>
      <c r="E547" s="34">
        <f t="shared" si="82"/>
        <v>0</v>
      </c>
      <c r="F547" s="34">
        <f t="shared" si="82"/>
        <v>0</v>
      </c>
    </row>
    <row r="548" spans="1:6" s="3" customFormat="1" ht="21.75" customHeight="1" x14ac:dyDescent="0.25">
      <c r="A548" s="35" t="s">
        <v>293</v>
      </c>
      <c r="B548" s="33" t="s">
        <v>490</v>
      </c>
      <c r="C548" s="33" t="s">
        <v>294</v>
      </c>
      <c r="D548" s="34">
        <f>15.8+17.5</f>
        <v>33.299999999999997</v>
      </c>
      <c r="E548" s="34">
        <v>0</v>
      </c>
      <c r="F548" s="34">
        <v>0</v>
      </c>
    </row>
    <row r="549" spans="1:6" s="3" customFormat="1" ht="71.25" customHeight="1" x14ac:dyDescent="0.25">
      <c r="A549" s="35" t="s">
        <v>327</v>
      </c>
      <c r="B549" s="33" t="s">
        <v>328</v>
      </c>
      <c r="C549" s="33" t="s">
        <v>13</v>
      </c>
      <c r="D549" s="34">
        <f t="shared" ref="D549:F550" si="83">D550</f>
        <v>227.2</v>
      </c>
      <c r="E549" s="34">
        <f t="shared" si="83"/>
        <v>285.7</v>
      </c>
      <c r="F549" s="34">
        <f t="shared" si="83"/>
        <v>0</v>
      </c>
    </row>
    <row r="550" spans="1:6" s="3" customFormat="1" ht="29.25" customHeight="1" x14ac:dyDescent="0.25">
      <c r="A550" s="35" t="s">
        <v>291</v>
      </c>
      <c r="B550" s="33" t="s">
        <v>328</v>
      </c>
      <c r="C550" s="33" t="s">
        <v>292</v>
      </c>
      <c r="D550" s="34">
        <f t="shared" si="83"/>
        <v>227.2</v>
      </c>
      <c r="E550" s="34">
        <f t="shared" si="83"/>
        <v>285.7</v>
      </c>
      <c r="F550" s="34">
        <f t="shared" si="83"/>
        <v>0</v>
      </c>
    </row>
    <row r="551" spans="1:6" s="3" customFormat="1" ht="20.25" customHeight="1" x14ac:dyDescent="0.25">
      <c r="A551" s="35" t="s">
        <v>293</v>
      </c>
      <c r="B551" s="33" t="s">
        <v>328</v>
      </c>
      <c r="C551" s="33" t="s">
        <v>294</v>
      </c>
      <c r="D551" s="34">
        <f>285.7-58.5</f>
        <v>227.2</v>
      </c>
      <c r="E551" s="34">
        <v>285.7</v>
      </c>
      <c r="F551" s="34">
        <v>0</v>
      </c>
    </row>
    <row r="552" spans="1:6" s="3" customFormat="1" ht="41.25" customHeight="1" x14ac:dyDescent="0.25">
      <c r="A552" s="35" t="s">
        <v>298</v>
      </c>
      <c r="B552" s="33" t="s">
        <v>329</v>
      </c>
      <c r="C552" s="33" t="s">
        <v>13</v>
      </c>
      <c r="D552" s="34">
        <f t="shared" ref="D552:F553" si="84">D553</f>
        <v>7625</v>
      </c>
      <c r="E552" s="34">
        <f t="shared" si="84"/>
        <v>7279.6</v>
      </c>
      <c r="F552" s="34">
        <f t="shared" si="84"/>
        <v>0</v>
      </c>
    </row>
    <row r="553" spans="1:6" s="3" customFormat="1" ht="27.75" customHeight="1" x14ac:dyDescent="0.25">
      <c r="A553" s="35" t="s">
        <v>291</v>
      </c>
      <c r="B553" s="33" t="s">
        <v>329</v>
      </c>
      <c r="C553" s="33" t="s">
        <v>292</v>
      </c>
      <c r="D553" s="34">
        <f t="shared" si="84"/>
        <v>7625</v>
      </c>
      <c r="E553" s="34">
        <f t="shared" si="84"/>
        <v>7279.6</v>
      </c>
      <c r="F553" s="34">
        <f t="shared" si="84"/>
        <v>0</v>
      </c>
    </row>
    <row r="554" spans="1:6" s="3" customFormat="1" ht="18.75" customHeight="1" x14ac:dyDescent="0.25">
      <c r="A554" s="35" t="s">
        <v>293</v>
      </c>
      <c r="B554" s="33" t="s">
        <v>329</v>
      </c>
      <c r="C554" s="33" t="s">
        <v>294</v>
      </c>
      <c r="D554" s="34">
        <f>9066.8-17.5-405-1084.7-257-400+964.7+195.3-964.7+527.1</f>
        <v>7625</v>
      </c>
      <c r="E554" s="34">
        <f>7661.6-94-288</f>
        <v>7279.6</v>
      </c>
      <c r="F554" s="34">
        <v>0</v>
      </c>
    </row>
    <row r="555" spans="1:6" s="3" customFormat="1" ht="30.75" customHeight="1" x14ac:dyDescent="0.25">
      <c r="A555" s="35" t="s">
        <v>330</v>
      </c>
      <c r="B555" s="33" t="s">
        <v>331</v>
      </c>
      <c r="C555" s="33" t="s">
        <v>13</v>
      </c>
      <c r="D555" s="34">
        <f t="shared" ref="D555:F556" si="85">D556</f>
        <v>15288.3</v>
      </c>
      <c r="E555" s="34">
        <f t="shared" si="85"/>
        <v>15434.9</v>
      </c>
      <c r="F555" s="34">
        <f t="shared" si="85"/>
        <v>0</v>
      </c>
    </row>
    <row r="556" spans="1:6" s="3" customFormat="1" ht="31.5" customHeight="1" x14ac:dyDescent="0.25">
      <c r="A556" s="35" t="s">
        <v>291</v>
      </c>
      <c r="B556" s="33" t="s">
        <v>331</v>
      </c>
      <c r="C556" s="33" t="s">
        <v>292</v>
      </c>
      <c r="D556" s="34">
        <f t="shared" si="85"/>
        <v>15288.3</v>
      </c>
      <c r="E556" s="34">
        <f t="shared" si="85"/>
        <v>15434.9</v>
      </c>
      <c r="F556" s="34">
        <f t="shared" si="85"/>
        <v>0</v>
      </c>
    </row>
    <row r="557" spans="1:6" s="3" customFormat="1" ht="15" x14ac:dyDescent="0.25">
      <c r="A557" s="35" t="s">
        <v>293</v>
      </c>
      <c r="B557" s="33" t="s">
        <v>331</v>
      </c>
      <c r="C557" s="33" t="s">
        <v>294</v>
      </c>
      <c r="D557" s="34">
        <f>14953.6+324.3+10.4</f>
        <v>15288.3</v>
      </c>
      <c r="E557" s="34">
        <v>15434.9</v>
      </c>
      <c r="F557" s="34">
        <v>0</v>
      </c>
    </row>
    <row r="558" spans="1:6" s="3" customFormat="1" ht="15" hidden="1" x14ac:dyDescent="0.25">
      <c r="A558" s="35"/>
      <c r="B558" s="33"/>
      <c r="C558" s="33"/>
      <c r="D558" s="34"/>
      <c r="E558" s="34"/>
      <c r="F558" s="34"/>
    </row>
    <row r="559" spans="1:6" s="3" customFormat="1" ht="15" hidden="1" x14ac:dyDescent="0.25">
      <c r="A559" s="35"/>
      <c r="B559" s="33"/>
      <c r="C559" s="33"/>
      <c r="D559" s="34"/>
      <c r="E559" s="34"/>
      <c r="F559" s="34"/>
    </row>
    <row r="560" spans="1:6" s="3" customFormat="1" ht="15" hidden="1" x14ac:dyDescent="0.25">
      <c r="A560" s="35"/>
      <c r="B560" s="33"/>
      <c r="C560" s="33"/>
      <c r="D560" s="34"/>
      <c r="E560" s="34"/>
      <c r="F560" s="34"/>
    </row>
    <row r="561" spans="1:6" s="3" customFormat="1" ht="15" hidden="1" x14ac:dyDescent="0.25">
      <c r="A561" s="35"/>
      <c r="B561" s="33"/>
      <c r="C561" s="33"/>
      <c r="D561" s="34"/>
      <c r="E561" s="34"/>
      <c r="F561" s="34"/>
    </row>
    <row r="562" spans="1:6" s="3" customFormat="1" ht="15" hidden="1" x14ac:dyDescent="0.25">
      <c r="A562" s="35"/>
      <c r="B562" s="33"/>
      <c r="C562" s="33"/>
      <c r="D562" s="34"/>
      <c r="E562" s="34"/>
      <c r="F562" s="34"/>
    </row>
    <row r="563" spans="1:6" s="3" customFormat="1" ht="15" hidden="1" x14ac:dyDescent="0.25">
      <c r="A563" s="35"/>
      <c r="B563" s="33"/>
      <c r="C563" s="33"/>
      <c r="D563" s="34"/>
      <c r="E563" s="34"/>
      <c r="F563" s="34"/>
    </row>
    <row r="564" spans="1:6" s="3" customFormat="1" ht="15" hidden="1" x14ac:dyDescent="0.25">
      <c r="A564" s="35"/>
      <c r="B564" s="33"/>
      <c r="C564" s="33"/>
      <c r="D564" s="34"/>
      <c r="E564" s="34"/>
      <c r="F564" s="34"/>
    </row>
    <row r="565" spans="1:6" s="3" customFormat="1" ht="15" hidden="1" x14ac:dyDescent="0.25">
      <c r="A565" s="35"/>
      <c r="B565" s="33"/>
      <c r="C565" s="33"/>
      <c r="D565" s="34"/>
      <c r="E565" s="34"/>
      <c r="F565" s="34"/>
    </row>
    <row r="566" spans="1:6" s="3" customFormat="1" ht="15" hidden="1" x14ac:dyDescent="0.25">
      <c r="A566" s="35"/>
      <c r="B566" s="33"/>
      <c r="C566" s="33"/>
      <c r="D566" s="34"/>
      <c r="E566" s="34"/>
      <c r="F566" s="34"/>
    </row>
    <row r="567" spans="1:6" s="3" customFormat="1" ht="15" hidden="1" x14ac:dyDescent="0.25">
      <c r="A567" s="35"/>
      <c r="B567" s="33"/>
      <c r="C567" s="33"/>
      <c r="D567" s="34"/>
      <c r="E567" s="34"/>
      <c r="F567" s="34"/>
    </row>
    <row r="568" spans="1:6" s="3" customFormat="1" ht="15" hidden="1" x14ac:dyDescent="0.25">
      <c r="A568" s="35"/>
      <c r="B568" s="33"/>
      <c r="C568" s="33"/>
      <c r="D568" s="34"/>
      <c r="E568" s="34"/>
      <c r="F568" s="34"/>
    </row>
    <row r="569" spans="1:6" s="3" customFormat="1" ht="15" hidden="1" x14ac:dyDescent="0.25">
      <c r="A569" s="35"/>
      <c r="B569" s="33"/>
      <c r="C569" s="33"/>
      <c r="D569" s="34"/>
      <c r="E569" s="34"/>
      <c r="F569" s="34"/>
    </row>
    <row r="570" spans="1:6" s="3" customFormat="1" ht="39" x14ac:dyDescent="0.25">
      <c r="A570" s="35" t="s">
        <v>468</v>
      </c>
      <c r="B570" s="33" t="s">
        <v>488</v>
      </c>
      <c r="C570" s="33" t="s">
        <v>13</v>
      </c>
      <c r="D570" s="34">
        <f>D571</f>
        <v>2932.1</v>
      </c>
      <c r="E570" s="34">
        <v>0</v>
      </c>
      <c r="F570" s="34">
        <v>0</v>
      </c>
    </row>
    <row r="571" spans="1:6" s="3" customFormat="1" ht="26.25" x14ac:dyDescent="0.25">
      <c r="A571" s="35" t="s">
        <v>291</v>
      </c>
      <c r="B571" s="33" t="s">
        <v>488</v>
      </c>
      <c r="C571" s="33" t="s">
        <v>292</v>
      </c>
      <c r="D571" s="34">
        <f>D572</f>
        <v>2932.1</v>
      </c>
      <c r="E571" s="34">
        <v>0</v>
      </c>
      <c r="F571" s="34">
        <v>0</v>
      </c>
    </row>
    <row r="572" spans="1:6" s="3" customFormat="1" ht="15" x14ac:dyDescent="0.25">
      <c r="A572" s="35" t="s">
        <v>293</v>
      </c>
      <c r="B572" s="33" t="s">
        <v>488</v>
      </c>
      <c r="C572" s="33" t="s">
        <v>294</v>
      </c>
      <c r="D572" s="34">
        <f>2882.1+50</f>
        <v>2932.1</v>
      </c>
      <c r="E572" s="34">
        <v>0</v>
      </c>
      <c r="F572" s="34">
        <v>0</v>
      </c>
    </row>
    <row r="573" spans="1:6" s="3" customFormat="1" ht="26.25" x14ac:dyDescent="0.25">
      <c r="A573" s="35" t="s">
        <v>611</v>
      </c>
      <c r="B573" s="33" t="s">
        <v>797</v>
      </c>
      <c r="C573" s="33" t="s">
        <v>13</v>
      </c>
      <c r="D573" s="34">
        <f>D574</f>
        <v>17.2</v>
      </c>
      <c r="E573" s="34">
        <v>0</v>
      </c>
      <c r="F573" s="34">
        <v>0</v>
      </c>
    </row>
    <row r="574" spans="1:6" s="3" customFormat="1" ht="26.25" x14ac:dyDescent="0.25">
      <c r="A574" s="35" t="s">
        <v>291</v>
      </c>
      <c r="B574" s="33" t="s">
        <v>797</v>
      </c>
      <c r="C574" s="33" t="s">
        <v>292</v>
      </c>
      <c r="D574" s="34">
        <f>D575</f>
        <v>17.2</v>
      </c>
      <c r="E574" s="34">
        <v>0</v>
      </c>
      <c r="F574" s="34">
        <v>0</v>
      </c>
    </row>
    <row r="575" spans="1:6" s="3" customFormat="1" ht="15" x14ac:dyDescent="0.25">
      <c r="A575" s="35" t="s">
        <v>293</v>
      </c>
      <c r="B575" s="33" t="s">
        <v>797</v>
      </c>
      <c r="C575" s="33" t="s">
        <v>294</v>
      </c>
      <c r="D575" s="34">
        <v>17.2</v>
      </c>
      <c r="E575" s="34">
        <v>0</v>
      </c>
      <c r="F575" s="34">
        <v>0</v>
      </c>
    </row>
    <row r="576" spans="1:6" s="3" customFormat="1" ht="26.25" x14ac:dyDescent="0.25">
      <c r="A576" s="35" t="s">
        <v>532</v>
      </c>
      <c r="B576" s="33" t="s">
        <v>119</v>
      </c>
      <c r="C576" s="33" t="s">
        <v>13</v>
      </c>
      <c r="D576" s="34">
        <f>D577+D588+D581+D621</f>
        <v>2556.3999999999996</v>
      </c>
      <c r="E576" s="34">
        <f>E577+E588+E581</f>
        <v>2000.1000000000001</v>
      </c>
      <c r="F576" s="34">
        <f>F577+F588+F581</f>
        <v>0</v>
      </c>
    </row>
    <row r="577" spans="1:6" s="3" customFormat="1" ht="39" hidden="1" x14ac:dyDescent="0.25">
      <c r="A577" s="35" t="s">
        <v>120</v>
      </c>
      <c r="B577" s="33" t="s">
        <v>121</v>
      </c>
      <c r="C577" s="33" t="s">
        <v>13</v>
      </c>
      <c r="D577" s="34">
        <f>D578</f>
        <v>0</v>
      </c>
      <c r="E577" s="34">
        <f t="shared" ref="E577:F579" si="86">E578</f>
        <v>0</v>
      </c>
      <c r="F577" s="34">
        <f t="shared" si="86"/>
        <v>0</v>
      </c>
    </row>
    <row r="578" spans="1:6" s="3" customFormat="1" ht="15" hidden="1" x14ac:dyDescent="0.25">
      <c r="A578" s="35" t="s">
        <v>89</v>
      </c>
      <c r="B578" s="33" t="s">
        <v>122</v>
      </c>
      <c r="C578" s="33" t="s">
        <v>13</v>
      </c>
      <c r="D578" s="34">
        <f>D579</f>
        <v>0</v>
      </c>
      <c r="E578" s="34">
        <f t="shared" si="86"/>
        <v>0</v>
      </c>
      <c r="F578" s="34">
        <f t="shared" si="86"/>
        <v>0</v>
      </c>
    </row>
    <row r="579" spans="1:6" s="3" customFormat="1" ht="29.25" hidden="1" customHeight="1" x14ac:dyDescent="0.25">
      <c r="A579" s="35" t="s">
        <v>32</v>
      </c>
      <c r="B579" s="33" t="s">
        <v>122</v>
      </c>
      <c r="C579" s="33" t="s">
        <v>33</v>
      </c>
      <c r="D579" s="34">
        <f>D580</f>
        <v>0</v>
      </c>
      <c r="E579" s="34">
        <f t="shared" si="86"/>
        <v>0</v>
      </c>
      <c r="F579" s="34">
        <f t="shared" si="86"/>
        <v>0</v>
      </c>
    </row>
    <row r="580" spans="1:6" s="3" customFormat="1" ht="26.25" hidden="1" x14ac:dyDescent="0.25">
      <c r="A580" s="35" t="s">
        <v>34</v>
      </c>
      <c r="B580" s="33" t="s">
        <v>122</v>
      </c>
      <c r="C580" s="33" t="s">
        <v>35</v>
      </c>
      <c r="D580" s="34"/>
      <c r="E580" s="34"/>
      <c r="F580" s="34"/>
    </row>
    <row r="581" spans="1:6" s="3" customFormat="1" ht="39" x14ac:dyDescent="0.25">
      <c r="A581" s="35" t="s">
        <v>120</v>
      </c>
      <c r="B581" s="33" t="s">
        <v>121</v>
      </c>
      <c r="C581" s="33" t="s">
        <v>13</v>
      </c>
      <c r="D581" s="34">
        <f>D582+D585</f>
        <v>208</v>
      </c>
      <c r="E581" s="34">
        <f t="shared" ref="E581:F583" si="87">E582</f>
        <v>0</v>
      </c>
      <c r="F581" s="34">
        <f t="shared" si="87"/>
        <v>0</v>
      </c>
    </row>
    <row r="582" spans="1:6" s="3" customFormat="1" ht="15" x14ac:dyDescent="0.25">
      <c r="A582" s="35" t="s">
        <v>89</v>
      </c>
      <c r="B582" s="33" t="s">
        <v>122</v>
      </c>
      <c r="C582" s="33" t="s">
        <v>13</v>
      </c>
      <c r="D582" s="34">
        <f>D583</f>
        <v>124.5</v>
      </c>
      <c r="E582" s="34">
        <f t="shared" si="87"/>
        <v>0</v>
      </c>
      <c r="F582" s="34">
        <f t="shared" si="87"/>
        <v>0</v>
      </c>
    </row>
    <row r="583" spans="1:6" s="3" customFormat="1" ht="26.25" x14ac:dyDescent="0.25">
      <c r="A583" s="35" t="s">
        <v>32</v>
      </c>
      <c r="B583" s="33" t="s">
        <v>122</v>
      </c>
      <c r="C583" s="33" t="s">
        <v>33</v>
      </c>
      <c r="D583" s="34">
        <f>D584</f>
        <v>124.5</v>
      </c>
      <c r="E583" s="34">
        <f t="shared" si="87"/>
        <v>0</v>
      </c>
      <c r="F583" s="34">
        <f t="shared" si="87"/>
        <v>0</v>
      </c>
    </row>
    <row r="584" spans="1:6" s="3" customFormat="1" ht="26.25" x14ac:dyDescent="0.25">
      <c r="A584" s="35" t="s">
        <v>34</v>
      </c>
      <c r="B584" s="33" t="s">
        <v>122</v>
      </c>
      <c r="C584" s="33" t="s">
        <v>35</v>
      </c>
      <c r="D584" s="34">
        <f>360-109-102.5-141+99+20-2</f>
        <v>124.5</v>
      </c>
      <c r="E584" s="34">
        <v>0</v>
      </c>
      <c r="F584" s="34">
        <v>0</v>
      </c>
    </row>
    <row r="585" spans="1:6" s="3" customFormat="1" ht="39" x14ac:dyDescent="0.25">
      <c r="A585" s="35" t="s">
        <v>630</v>
      </c>
      <c r="B585" s="33" t="s">
        <v>629</v>
      </c>
      <c r="C585" s="33" t="s">
        <v>13</v>
      </c>
      <c r="D585" s="34">
        <f>D586</f>
        <v>83.5</v>
      </c>
      <c r="E585" s="34">
        <v>0</v>
      </c>
      <c r="F585" s="34">
        <v>0</v>
      </c>
    </row>
    <row r="586" spans="1:6" s="3" customFormat="1" ht="26.25" x14ac:dyDescent="0.25">
      <c r="A586" s="35" t="s">
        <v>32</v>
      </c>
      <c r="B586" s="33" t="s">
        <v>629</v>
      </c>
      <c r="C586" s="33" t="s">
        <v>33</v>
      </c>
      <c r="D586" s="34">
        <f>D587</f>
        <v>83.5</v>
      </c>
      <c r="E586" s="34">
        <v>0</v>
      </c>
      <c r="F586" s="34">
        <v>0</v>
      </c>
    </row>
    <row r="587" spans="1:6" s="3" customFormat="1" ht="26.25" x14ac:dyDescent="0.25">
      <c r="A587" s="35" t="s">
        <v>34</v>
      </c>
      <c r="B587" s="33" t="s">
        <v>629</v>
      </c>
      <c r="C587" s="33" t="s">
        <v>35</v>
      </c>
      <c r="D587" s="34">
        <v>83.5</v>
      </c>
      <c r="E587" s="34">
        <v>0</v>
      </c>
      <c r="F587" s="34">
        <v>0</v>
      </c>
    </row>
    <row r="588" spans="1:6" s="3" customFormat="1" ht="15" x14ac:dyDescent="0.25">
      <c r="A588" s="35" t="s">
        <v>128</v>
      </c>
      <c r="B588" s="33" t="s">
        <v>129</v>
      </c>
      <c r="C588" s="33" t="s">
        <v>13</v>
      </c>
      <c r="D588" s="34">
        <f>D589</f>
        <v>2328.3999999999996</v>
      </c>
      <c r="E588" s="34">
        <f t="shared" ref="E588:F590" si="88">E589</f>
        <v>2000.1000000000001</v>
      </c>
      <c r="F588" s="34">
        <f t="shared" si="88"/>
        <v>0</v>
      </c>
    </row>
    <row r="589" spans="1:6" s="3" customFormat="1" ht="15" x14ac:dyDescent="0.25">
      <c r="A589" s="35" t="s">
        <v>89</v>
      </c>
      <c r="B589" s="33" t="s">
        <v>130</v>
      </c>
      <c r="C589" s="33" t="s">
        <v>13</v>
      </c>
      <c r="D589" s="34">
        <f>D590+D609</f>
        <v>2328.3999999999996</v>
      </c>
      <c r="E589" s="34">
        <f>E590+E609</f>
        <v>2000.1000000000001</v>
      </c>
      <c r="F589" s="34">
        <f t="shared" si="88"/>
        <v>0</v>
      </c>
    </row>
    <row r="590" spans="1:6" s="3" customFormat="1" ht="29.25" customHeight="1" x14ac:dyDescent="0.25">
      <c r="A590" s="35" t="s">
        <v>32</v>
      </c>
      <c r="B590" s="33" t="s">
        <v>130</v>
      </c>
      <c r="C590" s="33" t="s">
        <v>33</v>
      </c>
      <c r="D590" s="34">
        <f>D591</f>
        <v>1206.9999999999995</v>
      </c>
      <c r="E590" s="34">
        <f t="shared" si="88"/>
        <v>1781.4</v>
      </c>
      <c r="F590" s="34">
        <f t="shared" si="88"/>
        <v>0</v>
      </c>
    </row>
    <row r="591" spans="1:6" s="3" customFormat="1" ht="26.25" x14ac:dyDescent="0.25">
      <c r="A591" s="35" t="s">
        <v>34</v>
      </c>
      <c r="B591" s="33" t="s">
        <v>130</v>
      </c>
      <c r="C591" s="33" t="s">
        <v>35</v>
      </c>
      <c r="D591" s="34">
        <f>1098.9+50+290.8+396-500-55.9-100-13+98.5-0.4+2217.2-623.6-1544.4+60-60-38.3-68.8</f>
        <v>1206.9999999999995</v>
      </c>
      <c r="E591" s="34">
        <f>1098.9+119.9+166.6+396</f>
        <v>1781.4</v>
      </c>
      <c r="F591" s="34">
        <v>0</v>
      </c>
    </row>
    <row r="592" spans="1:6" s="3" customFormat="1" ht="39" hidden="1" x14ac:dyDescent="0.25">
      <c r="A592" s="35" t="s">
        <v>279</v>
      </c>
      <c r="B592" s="33" t="s">
        <v>280</v>
      </c>
      <c r="C592" s="33" t="s">
        <v>13</v>
      </c>
      <c r="D592" s="34">
        <f>D593</f>
        <v>0</v>
      </c>
      <c r="E592" s="34">
        <f t="shared" ref="E592:F594" si="89">E593</f>
        <v>0</v>
      </c>
      <c r="F592" s="34">
        <f t="shared" si="89"/>
        <v>0</v>
      </c>
    </row>
    <row r="593" spans="1:6" s="3" customFormat="1" ht="15" hidden="1" x14ac:dyDescent="0.25">
      <c r="A593" s="35" t="s">
        <v>89</v>
      </c>
      <c r="B593" s="33" t="s">
        <v>281</v>
      </c>
      <c r="C593" s="33" t="s">
        <v>13</v>
      </c>
      <c r="D593" s="34">
        <f>D594</f>
        <v>0</v>
      </c>
      <c r="E593" s="34">
        <f t="shared" si="89"/>
        <v>0</v>
      </c>
      <c r="F593" s="34">
        <f t="shared" si="89"/>
        <v>0</v>
      </c>
    </row>
    <row r="594" spans="1:6" s="3" customFormat="1" ht="39" hidden="1" x14ac:dyDescent="0.25">
      <c r="A594" s="35" t="s">
        <v>134</v>
      </c>
      <c r="B594" s="33" t="s">
        <v>281</v>
      </c>
      <c r="C594" s="33" t="s">
        <v>135</v>
      </c>
      <c r="D594" s="34">
        <f>D595</f>
        <v>0</v>
      </c>
      <c r="E594" s="34">
        <f t="shared" si="89"/>
        <v>0</v>
      </c>
      <c r="F594" s="34">
        <f t="shared" si="89"/>
        <v>0</v>
      </c>
    </row>
    <row r="595" spans="1:6" s="3" customFormat="1" ht="15" hidden="1" x14ac:dyDescent="0.25">
      <c r="A595" s="35" t="s">
        <v>136</v>
      </c>
      <c r="B595" s="33" t="s">
        <v>281</v>
      </c>
      <c r="C595" s="33" t="s">
        <v>137</v>
      </c>
      <c r="D595" s="34"/>
      <c r="E595" s="34"/>
      <c r="F595" s="34"/>
    </row>
    <row r="596" spans="1:6" s="3" customFormat="1" ht="26.25" hidden="1" x14ac:dyDescent="0.25">
      <c r="A596" s="35" t="s">
        <v>138</v>
      </c>
      <c r="B596" s="33" t="s">
        <v>139</v>
      </c>
      <c r="C596" s="33" t="s">
        <v>13</v>
      </c>
      <c r="D596" s="34">
        <f>D597</f>
        <v>0</v>
      </c>
      <c r="E596" s="34">
        <f t="shared" ref="E596:F598" si="90">E597</f>
        <v>0</v>
      </c>
      <c r="F596" s="34">
        <f t="shared" si="90"/>
        <v>0</v>
      </c>
    </row>
    <row r="597" spans="1:6" s="3" customFormat="1" ht="15" hidden="1" x14ac:dyDescent="0.25">
      <c r="A597" s="35" t="s">
        <v>89</v>
      </c>
      <c r="B597" s="33" t="s">
        <v>140</v>
      </c>
      <c r="C597" s="33" t="s">
        <v>13</v>
      </c>
      <c r="D597" s="34">
        <f>D598</f>
        <v>0</v>
      </c>
      <c r="E597" s="34">
        <f t="shared" si="90"/>
        <v>0</v>
      </c>
      <c r="F597" s="34">
        <f t="shared" si="90"/>
        <v>0</v>
      </c>
    </row>
    <row r="598" spans="1:6" s="3" customFormat="1" ht="26.25" hidden="1" x14ac:dyDescent="0.25">
      <c r="A598" s="35" t="s">
        <v>32</v>
      </c>
      <c r="B598" s="33" t="s">
        <v>140</v>
      </c>
      <c r="C598" s="33" t="s">
        <v>33</v>
      </c>
      <c r="D598" s="34">
        <f>D599</f>
        <v>0</v>
      </c>
      <c r="E598" s="34">
        <f t="shared" si="90"/>
        <v>0</v>
      </c>
      <c r="F598" s="34">
        <f t="shared" si="90"/>
        <v>0</v>
      </c>
    </row>
    <row r="599" spans="1:6" s="3" customFormat="1" ht="26.25" hidden="1" x14ac:dyDescent="0.25">
      <c r="A599" s="35" t="s">
        <v>34</v>
      </c>
      <c r="B599" s="33" t="s">
        <v>140</v>
      </c>
      <c r="C599" s="33" t="s">
        <v>35</v>
      </c>
      <c r="D599" s="34"/>
      <c r="E599" s="34"/>
      <c r="F599" s="34"/>
    </row>
    <row r="600" spans="1:6" s="3" customFormat="1" ht="39" hidden="1" x14ac:dyDescent="0.25">
      <c r="A600" s="35" t="s">
        <v>215</v>
      </c>
      <c r="B600" s="33" t="s">
        <v>216</v>
      </c>
      <c r="C600" s="33" t="s">
        <v>13</v>
      </c>
      <c r="D600" s="34">
        <f>D601</f>
        <v>0</v>
      </c>
      <c r="E600" s="34">
        <f t="shared" ref="E600:F603" si="91">E601</f>
        <v>0</v>
      </c>
      <c r="F600" s="34">
        <f t="shared" si="91"/>
        <v>0</v>
      </c>
    </row>
    <row r="601" spans="1:6" s="3" customFormat="1" ht="51.75" hidden="1" x14ac:dyDescent="0.25">
      <c r="A601" s="35" t="s">
        <v>217</v>
      </c>
      <c r="B601" s="33" t="s">
        <v>218</v>
      </c>
      <c r="C601" s="33" t="s">
        <v>13</v>
      </c>
      <c r="D601" s="34">
        <f>D602</f>
        <v>0</v>
      </c>
      <c r="E601" s="34">
        <f t="shared" si="91"/>
        <v>0</v>
      </c>
      <c r="F601" s="34">
        <f t="shared" si="91"/>
        <v>0</v>
      </c>
    </row>
    <row r="602" spans="1:6" s="3" customFormat="1" ht="39" hidden="1" x14ac:dyDescent="0.25">
      <c r="A602" s="35" t="s">
        <v>219</v>
      </c>
      <c r="B602" s="33" t="s">
        <v>220</v>
      </c>
      <c r="C602" s="33" t="s">
        <v>13</v>
      </c>
      <c r="D602" s="34">
        <f>D603</f>
        <v>0</v>
      </c>
      <c r="E602" s="34">
        <f t="shared" si="91"/>
        <v>0</v>
      </c>
      <c r="F602" s="34">
        <f t="shared" si="91"/>
        <v>0</v>
      </c>
    </row>
    <row r="603" spans="1:6" s="3" customFormat="1" ht="39" hidden="1" x14ac:dyDescent="0.25">
      <c r="A603" s="35" t="s">
        <v>221</v>
      </c>
      <c r="B603" s="33" t="s">
        <v>220</v>
      </c>
      <c r="C603" s="33" t="s">
        <v>37</v>
      </c>
      <c r="D603" s="34">
        <f>D604</f>
        <v>0</v>
      </c>
      <c r="E603" s="34">
        <f t="shared" si="91"/>
        <v>0</v>
      </c>
      <c r="F603" s="34">
        <f t="shared" si="91"/>
        <v>0</v>
      </c>
    </row>
    <row r="604" spans="1:6" s="3" customFormat="1" ht="15" hidden="1" x14ac:dyDescent="0.25">
      <c r="A604" s="35" t="s">
        <v>36</v>
      </c>
      <c r="B604" s="33" t="s">
        <v>220</v>
      </c>
      <c r="C604" s="33" t="s">
        <v>222</v>
      </c>
      <c r="D604" s="34"/>
      <c r="E604" s="34"/>
      <c r="F604" s="34"/>
    </row>
    <row r="605" spans="1:6" s="3" customFormat="1" ht="39" hidden="1" x14ac:dyDescent="0.25">
      <c r="A605" s="35" t="s">
        <v>223</v>
      </c>
      <c r="B605" s="33" t="s">
        <v>224</v>
      </c>
      <c r="C605" s="33" t="s">
        <v>13</v>
      </c>
      <c r="D605" s="34">
        <f>D606</f>
        <v>0</v>
      </c>
      <c r="E605" s="34">
        <f>E606</f>
        <v>0</v>
      </c>
      <c r="F605" s="34">
        <f>F606</f>
        <v>0</v>
      </c>
    </row>
    <row r="606" spans="1:6" s="3" customFormat="1" ht="39" hidden="1" x14ac:dyDescent="0.25">
      <c r="A606" s="35" t="s">
        <v>221</v>
      </c>
      <c r="B606" s="33" t="s">
        <v>224</v>
      </c>
      <c r="C606" s="33" t="s">
        <v>222</v>
      </c>
      <c r="D606" s="34"/>
      <c r="E606" s="34"/>
      <c r="F606" s="34"/>
    </row>
    <row r="607" spans="1:6" s="3" customFormat="1" ht="39" hidden="1" x14ac:dyDescent="0.25">
      <c r="A607" s="35" t="s">
        <v>225</v>
      </c>
      <c r="B607" s="33" t="s">
        <v>226</v>
      </c>
      <c r="C607" s="33" t="s">
        <v>13</v>
      </c>
      <c r="D607" s="34">
        <f>D608</f>
        <v>0</v>
      </c>
      <c r="E607" s="34">
        <f>E608</f>
        <v>0</v>
      </c>
      <c r="F607" s="34">
        <f>F608</f>
        <v>0</v>
      </c>
    </row>
    <row r="608" spans="1:6" s="3" customFormat="1" ht="39" hidden="1" x14ac:dyDescent="0.25">
      <c r="A608" s="35" t="s">
        <v>221</v>
      </c>
      <c r="B608" s="33" t="s">
        <v>226</v>
      </c>
      <c r="C608" s="33" t="s">
        <v>222</v>
      </c>
      <c r="D608" s="34"/>
      <c r="E608" s="34"/>
      <c r="F608" s="34"/>
    </row>
    <row r="609" spans="1:6" s="3" customFormat="1" ht="15" x14ac:dyDescent="0.25">
      <c r="A609" s="35" t="s">
        <v>36</v>
      </c>
      <c r="B609" s="33" t="s">
        <v>130</v>
      </c>
      <c r="C609" s="33" t="s">
        <v>37</v>
      </c>
      <c r="D609" s="34">
        <f>D610+D619</f>
        <v>1121.4000000000001</v>
      </c>
      <c r="E609" s="34">
        <f>E610</f>
        <v>218.7</v>
      </c>
      <c r="F609" s="34">
        <f t="shared" ref="F609" si="92">F610</f>
        <v>0</v>
      </c>
    </row>
    <row r="610" spans="1:6" s="3" customFormat="1" ht="42.75" customHeight="1" x14ac:dyDescent="0.25">
      <c r="A610" s="45" t="s">
        <v>484</v>
      </c>
      <c r="B610" s="33" t="s">
        <v>130</v>
      </c>
      <c r="C610" s="33" t="s">
        <v>222</v>
      </c>
      <c r="D610" s="34">
        <f>218.7+300-0.1</f>
        <v>518.6</v>
      </c>
      <c r="E610" s="34">
        <v>218.7</v>
      </c>
      <c r="F610" s="34">
        <v>0</v>
      </c>
    </row>
    <row r="611" spans="1:6" s="3" customFormat="1" ht="33.75" hidden="1" customHeight="1" x14ac:dyDescent="0.25">
      <c r="A611" s="35"/>
      <c r="B611" s="33"/>
      <c r="C611" s="33"/>
      <c r="D611" s="34"/>
      <c r="E611" s="34"/>
      <c r="F611" s="34"/>
    </row>
    <row r="612" spans="1:6" s="3" customFormat="1" ht="27" hidden="1" customHeight="1" x14ac:dyDescent="0.25">
      <c r="A612" s="35"/>
      <c r="B612" s="33"/>
      <c r="C612" s="33"/>
      <c r="D612" s="34"/>
      <c r="E612" s="34"/>
      <c r="F612" s="34"/>
    </row>
    <row r="613" spans="1:6" s="3" customFormat="1" ht="27.75" hidden="1" customHeight="1" x14ac:dyDescent="0.25">
      <c r="A613" s="35"/>
      <c r="B613" s="33"/>
      <c r="C613" s="33"/>
      <c r="D613" s="34"/>
      <c r="E613" s="34"/>
      <c r="F613" s="34"/>
    </row>
    <row r="614" spans="1:6" s="3" customFormat="1" ht="27.75" hidden="1" customHeight="1" x14ac:dyDescent="0.25">
      <c r="A614" s="35"/>
      <c r="B614" s="33"/>
      <c r="C614" s="33"/>
      <c r="D614" s="34"/>
      <c r="E614" s="34"/>
      <c r="F614" s="34"/>
    </row>
    <row r="615" spans="1:6" s="3" customFormat="1" ht="29.25" hidden="1" customHeight="1" x14ac:dyDescent="0.25">
      <c r="A615" s="45"/>
      <c r="B615" s="33"/>
      <c r="C615" s="33"/>
      <c r="D615" s="34"/>
      <c r="E615" s="34"/>
      <c r="F615" s="34"/>
    </row>
    <row r="616" spans="1:6" s="3" customFormat="1" ht="27" hidden="1" customHeight="1" x14ac:dyDescent="0.25">
      <c r="A616" s="45"/>
      <c r="B616" s="33"/>
      <c r="C616" s="33"/>
      <c r="D616" s="34"/>
      <c r="E616" s="34"/>
      <c r="F616" s="34"/>
    </row>
    <row r="617" spans="1:6" s="3" customFormat="1" ht="27" hidden="1" customHeight="1" x14ac:dyDescent="0.25">
      <c r="A617" s="35"/>
      <c r="B617" s="33"/>
      <c r="C617" s="33"/>
      <c r="D617" s="34"/>
      <c r="E617" s="34"/>
      <c r="F617" s="34"/>
    </row>
    <row r="618" spans="1:6" s="3" customFormat="1" ht="44.25" hidden="1" customHeight="1" x14ac:dyDescent="0.25">
      <c r="A618" s="45"/>
      <c r="B618" s="33"/>
      <c r="C618" s="33"/>
      <c r="D618" s="34"/>
      <c r="E618" s="34"/>
      <c r="F618" s="34"/>
    </row>
    <row r="619" spans="1:6" s="3" customFormat="1" ht="19.5" customHeight="1" x14ac:dyDescent="0.25">
      <c r="A619" s="35" t="s">
        <v>38</v>
      </c>
      <c r="B619" s="33" t="s">
        <v>130</v>
      </c>
      <c r="C619" s="33" t="s">
        <v>39</v>
      </c>
      <c r="D619" s="122">
        <f>83.5+4.2+0.1-20-49-0.1-357.1+5.5-42+882+31.7+64.9-0.9</f>
        <v>602.79999999999995</v>
      </c>
      <c r="E619" s="34">
        <v>0</v>
      </c>
      <c r="F619" s="34">
        <v>0</v>
      </c>
    </row>
    <row r="620" spans="1:6" s="3" customFormat="1" ht="44.25" hidden="1" customHeight="1" x14ac:dyDescent="0.25">
      <c r="A620" s="45"/>
      <c r="B620" s="33"/>
      <c r="C620" s="33"/>
      <c r="D620" s="34"/>
      <c r="E620" s="34"/>
      <c r="F620" s="34"/>
    </row>
    <row r="621" spans="1:6" s="3" customFormat="1" ht="33" customHeight="1" x14ac:dyDescent="0.25">
      <c r="A621" s="57" t="s">
        <v>138</v>
      </c>
      <c r="B621" s="33" t="s">
        <v>280</v>
      </c>
      <c r="C621" s="33" t="s">
        <v>13</v>
      </c>
      <c r="D621" s="34">
        <f>D622</f>
        <v>20</v>
      </c>
      <c r="E621" s="34">
        <v>0</v>
      </c>
      <c r="F621" s="34">
        <v>0</v>
      </c>
    </row>
    <row r="622" spans="1:6" s="3" customFormat="1" ht="27" customHeight="1" x14ac:dyDescent="0.25">
      <c r="A622" s="35" t="s">
        <v>89</v>
      </c>
      <c r="B622" s="33" t="s">
        <v>281</v>
      </c>
      <c r="C622" s="33" t="s">
        <v>13</v>
      </c>
      <c r="D622" s="34">
        <f>D623</f>
        <v>20</v>
      </c>
      <c r="E622" s="34">
        <v>0</v>
      </c>
      <c r="F622" s="34">
        <v>0</v>
      </c>
    </row>
    <row r="623" spans="1:6" s="3" customFormat="1" ht="27" customHeight="1" x14ac:dyDescent="0.25">
      <c r="A623" s="35" t="s">
        <v>32</v>
      </c>
      <c r="B623" s="33" t="s">
        <v>281</v>
      </c>
      <c r="C623" s="33" t="s">
        <v>33</v>
      </c>
      <c r="D623" s="34">
        <f>D624</f>
        <v>20</v>
      </c>
      <c r="E623" s="34">
        <v>0</v>
      </c>
      <c r="F623" s="34">
        <v>0</v>
      </c>
    </row>
    <row r="624" spans="1:6" s="3" customFormat="1" ht="31.5" customHeight="1" x14ac:dyDescent="0.25">
      <c r="A624" s="35" t="s">
        <v>34</v>
      </c>
      <c r="B624" s="33" t="s">
        <v>281</v>
      </c>
      <c r="C624" s="33" t="s">
        <v>35</v>
      </c>
      <c r="D624" s="34">
        <f>33-13</f>
        <v>20</v>
      </c>
      <c r="E624" s="34">
        <v>0</v>
      </c>
      <c r="F624" s="34">
        <v>0</v>
      </c>
    </row>
    <row r="625" spans="1:6" s="3" customFormat="1" ht="52.5" customHeight="1" x14ac:dyDescent="0.25">
      <c r="A625" s="35" t="s">
        <v>517</v>
      </c>
      <c r="B625" s="33" t="s">
        <v>132</v>
      </c>
      <c r="C625" s="33" t="s">
        <v>13</v>
      </c>
      <c r="D625" s="34">
        <f>D626+D631</f>
        <v>3040</v>
      </c>
      <c r="E625" s="34">
        <f>E626</f>
        <v>116.1</v>
      </c>
      <c r="F625" s="34">
        <f>F626</f>
        <v>0</v>
      </c>
    </row>
    <row r="626" spans="1:6" s="3" customFormat="1" ht="15" x14ac:dyDescent="0.25">
      <c r="A626" s="35" t="s">
        <v>89</v>
      </c>
      <c r="B626" s="33" t="s">
        <v>260</v>
      </c>
      <c r="C626" s="33" t="s">
        <v>13</v>
      </c>
      <c r="D626" s="34">
        <f>D627+D629</f>
        <v>0</v>
      </c>
      <c r="E626" s="34">
        <f>E627+E629</f>
        <v>116.1</v>
      </c>
      <c r="F626" s="34">
        <f>F627+F629</f>
        <v>0</v>
      </c>
    </row>
    <row r="627" spans="1:6" s="3" customFormat="1" ht="26.25" x14ac:dyDescent="0.25">
      <c r="A627" s="35" t="s">
        <v>32</v>
      </c>
      <c r="B627" s="33" t="s">
        <v>260</v>
      </c>
      <c r="C627" s="33" t="s">
        <v>33</v>
      </c>
      <c r="D627" s="34">
        <f>D628</f>
        <v>0</v>
      </c>
      <c r="E627" s="34">
        <f>E628</f>
        <v>116.1</v>
      </c>
      <c r="F627" s="34">
        <f>F628</f>
        <v>0</v>
      </c>
    </row>
    <row r="628" spans="1:6" s="3" customFormat="1" ht="26.25" x14ac:dyDescent="0.25">
      <c r="A628" s="35" t="s">
        <v>34</v>
      </c>
      <c r="B628" s="33" t="s">
        <v>260</v>
      </c>
      <c r="C628" s="33" t="s">
        <v>35</v>
      </c>
      <c r="D628" s="34">
        <f>116.1-116.1</f>
        <v>0</v>
      </c>
      <c r="E628" s="34">
        <v>116.1</v>
      </c>
      <c r="F628" s="34">
        <v>0</v>
      </c>
    </row>
    <row r="629" spans="1:6" s="3" customFormat="1" ht="27.75" hidden="1" customHeight="1" x14ac:dyDescent="0.25">
      <c r="A629" s="35" t="s">
        <v>134</v>
      </c>
      <c r="B629" s="33" t="s">
        <v>260</v>
      </c>
      <c r="C629" s="33" t="s">
        <v>135</v>
      </c>
      <c r="D629" s="34">
        <f>D630</f>
        <v>0</v>
      </c>
      <c r="E629" s="34">
        <f>E630</f>
        <v>0</v>
      </c>
      <c r="F629" s="34">
        <f>F630</f>
        <v>0</v>
      </c>
    </row>
    <row r="630" spans="1:6" s="3" customFormat="1" ht="19.5" hidden="1" customHeight="1" x14ac:dyDescent="0.25">
      <c r="A630" s="35" t="s">
        <v>136</v>
      </c>
      <c r="B630" s="33" t="s">
        <v>260</v>
      </c>
      <c r="C630" s="33" t="s">
        <v>137</v>
      </c>
      <c r="D630" s="34">
        <v>0</v>
      </c>
      <c r="E630" s="34">
        <v>0</v>
      </c>
      <c r="F630" s="34">
        <v>0</v>
      </c>
    </row>
    <row r="631" spans="1:6" s="3" customFormat="1" ht="44.25" customHeight="1" x14ac:dyDescent="0.25">
      <c r="A631" s="35" t="s">
        <v>586</v>
      </c>
      <c r="B631" s="33" t="s">
        <v>585</v>
      </c>
      <c r="C631" s="33" t="s">
        <v>13</v>
      </c>
      <c r="D631" s="34">
        <f>D632</f>
        <v>3040</v>
      </c>
      <c r="E631" s="34">
        <v>0</v>
      </c>
      <c r="F631" s="34">
        <v>0</v>
      </c>
    </row>
    <row r="632" spans="1:6" s="3" customFormat="1" ht="30" customHeight="1" x14ac:dyDescent="0.25">
      <c r="A632" s="35" t="s">
        <v>32</v>
      </c>
      <c r="B632" s="33" t="s">
        <v>585</v>
      </c>
      <c r="C632" s="33" t="s">
        <v>33</v>
      </c>
      <c r="D632" s="34">
        <f>D633</f>
        <v>3040</v>
      </c>
      <c r="E632" s="34">
        <v>0</v>
      </c>
      <c r="F632" s="34">
        <v>0</v>
      </c>
    </row>
    <row r="633" spans="1:6" s="3" customFormat="1" ht="31.5" customHeight="1" x14ac:dyDescent="0.25">
      <c r="A633" s="35" t="s">
        <v>34</v>
      </c>
      <c r="B633" s="33" t="s">
        <v>585</v>
      </c>
      <c r="C633" s="33" t="s">
        <v>35</v>
      </c>
      <c r="D633" s="34">
        <v>3040</v>
      </c>
      <c r="E633" s="34">
        <v>0</v>
      </c>
      <c r="F633" s="34">
        <v>0</v>
      </c>
    </row>
    <row r="634" spans="1:6" s="3" customFormat="1" ht="45" customHeight="1" x14ac:dyDescent="0.25">
      <c r="A634" s="35" t="s">
        <v>526</v>
      </c>
      <c r="B634" s="33" t="s">
        <v>524</v>
      </c>
      <c r="C634" s="33" t="s">
        <v>13</v>
      </c>
      <c r="D634" s="34">
        <f t="shared" ref="D634:F636" si="93">D635</f>
        <v>0</v>
      </c>
      <c r="E634" s="34">
        <f t="shared" si="93"/>
        <v>0</v>
      </c>
      <c r="F634" s="34">
        <f>F637+F639</f>
        <v>80</v>
      </c>
    </row>
    <row r="635" spans="1:6" s="3" customFormat="1" ht="16.5" customHeight="1" x14ac:dyDescent="0.25">
      <c r="A635" s="35" t="s">
        <v>89</v>
      </c>
      <c r="B635" s="33" t="s">
        <v>525</v>
      </c>
      <c r="C635" s="33" t="s">
        <v>13</v>
      </c>
      <c r="D635" s="34">
        <f t="shared" si="93"/>
        <v>0</v>
      </c>
      <c r="E635" s="34">
        <f t="shared" si="93"/>
        <v>0</v>
      </c>
      <c r="F635" s="34">
        <f t="shared" si="93"/>
        <v>50</v>
      </c>
    </row>
    <row r="636" spans="1:6" s="3" customFormat="1" ht="28.5" customHeight="1" x14ac:dyDescent="0.25">
      <c r="A636" s="35" t="s">
        <v>32</v>
      </c>
      <c r="B636" s="33" t="s">
        <v>525</v>
      </c>
      <c r="C636" s="33" t="s">
        <v>33</v>
      </c>
      <c r="D636" s="34">
        <f t="shared" si="93"/>
        <v>0</v>
      </c>
      <c r="E636" s="34">
        <f t="shared" si="93"/>
        <v>0</v>
      </c>
      <c r="F636" s="34">
        <f t="shared" si="93"/>
        <v>50</v>
      </c>
    </row>
    <row r="637" spans="1:6" s="3" customFormat="1" ht="25.5" customHeight="1" x14ac:dyDescent="0.25">
      <c r="A637" s="35" t="s">
        <v>161</v>
      </c>
      <c r="B637" s="33" t="s">
        <v>525</v>
      </c>
      <c r="C637" s="33" t="s">
        <v>35</v>
      </c>
      <c r="D637" s="34">
        <v>0</v>
      </c>
      <c r="E637" s="34">
        <v>0</v>
      </c>
      <c r="F637" s="34">
        <v>50</v>
      </c>
    </row>
    <row r="638" spans="1:6" s="3" customFormat="1" ht="22.5" customHeight="1" x14ac:dyDescent="0.25">
      <c r="A638" s="35" t="s">
        <v>36</v>
      </c>
      <c r="B638" s="33" t="s">
        <v>525</v>
      </c>
      <c r="C638" s="33" t="s">
        <v>37</v>
      </c>
      <c r="D638" s="34">
        <f>D639</f>
        <v>0</v>
      </c>
      <c r="E638" s="34">
        <f>E639</f>
        <v>0</v>
      </c>
      <c r="F638" s="34">
        <f>F639</f>
        <v>30</v>
      </c>
    </row>
    <row r="639" spans="1:6" s="3" customFormat="1" ht="22.5" customHeight="1" x14ac:dyDescent="0.25">
      <c r="A639" s="35" t="s">
        <v>38</v>
      </c>
      <c r="B639" s="33" t="s">
        <v>525</v>
      </c>
      <c r="C639" s="33" t="s">
        <v>39</v>
      </c>
      <c r="D639" s="34">
        <v>0</v>
      </c>
      <c r="E639" s="34">
        <v>0</v>
      </c>
      <c r="F639" s="34">
        <v>30</v>
      </c>
    </row>
    <row r="640" spans="1:6" s="3" customFormat="1" ht="54.75" customHeight="1" x14ac:dyDescent="0.25">
      <c r="A640" s="35" t="s">
        <v>531</v>
      </c>
      <c r="B640" s="33" t="s">
        <v>528</v>
      </c>
      <c r="C640" s="33" t="s">
        <v>13</v>
      </c>
      <c r="D640" s="34">
        <f>D641</f>
        <v>0</v>
      </c>
      <c r="E640" s="34">
        <f>E641+E646+E649</f>
        <v>2427.3000000000002</v>
      </c>
      <c r="F640" s="34">
        <f>F641+F646+F649</f>
        <v>2339.1</v>
      </c>
    </row>
    <row r="641" spans="1:6" s="3" customFormat="1" ht="29.25" customHeight="1" x14ac:dyDescent="0.25">
      <c r="A641" s="35" t="s">
        <v>144</v>
      </c>
      <c r="B641" s="33" t="s">
        <v>581</v>
      </c>
      <c r="C641" s="33" t="s">
        <v>13</v>
      </c>
      <c r="D641" s="34">
        <f>D642+D644+D647</f>
        <v>0</v>
      </c>
      <c r="E641" s="34">
        <f>E642+E644</f>
        <v>2209.5</v>
      </c>
      <c r="F641" s="34">
        <f>F642+F644</f>
        <v>2198.5</v>
      </c>
    </row>
    <row r="642" spans="1:6" s="3" customFormat="1" ht="68.25" customHeight="1" x14ac:dyDescent="0.25">
      <c r="A642" s="35" t="s">
        <v>22</v>
      </c>
      <c r="B642" s="33" t="s">
        <v>581</v>
      </c>
      <c r="C642" s="33" t="s">
        <v>23</v>
      </c>
      <c r="D642" s="34">
        <f>D643</f>
        <v>0</v>
      </c>
      <c r="E642" s="34">
        <f>E643</f>
        <v>2198.5</v>
      </c>
      <c r="F642" s="34">
        <f>F643</f>
        <v>2198.5</v>
      </c>
    </row>
    <row r="643" spans="1:6" s="3" customFormat="1" ht="22.5" customHeight="1" x14ac:dyDescent="0.25">
      <c r="A643" s="35" t="s">
        <v>146</v>
      </c>
      <c r="B643" s="33" t="s">
        <v>581</v>
      </c>
      <c r="C643" s="33" t="s">
        <v>147</v>
      </c>
      <c r="D643" s="34">
        <v>0</v>
      </c>
      <c r="E643" s="34">
        <v>2198.5</v>
      </c>
      <c r="F643" s="34">
        <v>2198.5</v>
      </c>
    </row>
    <row r="644" spans="1:6" s="3" customFormat="1" ht="30.75" customHeight="1" x14ac:dyDescent="0.25">
      <c r="A644" s="35" t="s">
        <v>32</v>
      </c>
      <c r="B644" s="33" t="s">
        <v>581</v>
      </c>
      <c r="C644" s="33" t="s">
        <v>33</v>
      </c>
      <c r="D644" s="34">
        <f>D645</f>
        <v>0</v>
      </c>
      <c r="E644" s="34">
        <f>E645</f>
        <v>11</v>
      </c>
      <c r="F644" s="34">
        <v>0</v>
      </c>
    </row>
    <row r="645" spans="1:6" s="3" customFormat="1" ht="29.25" customHeight="1" x14ac:dyDescent="0.25">
      <c r="A645" s="35" t="s">
        <v>34</v>
      </c>
      <c r="B645" s="33" t="s">
        <v>581</v>
      </c>
      <c r="C645" s="33" t="s">
        <v>35</v>
      </c>
      <c r="D645" s="34">
        <v>0</v>
      </c>
      <c r="E645" s="34">
        <v>11</v>
      </c>
      <c r="F645" s="34">
        <v>0</v>
      </c>
    </row>
    <row r="646" spans="1:6" s="3" customFormat="1" ht="53.25" customHeight="1" x14ac:dyDescent="0.25">
      <c r="A646" s="35" t="s">
        <v>142</v>
      </c>
      <c r="B646" s="33" t="s">
        <v>582</v>
      </c>
      <c r="C646" s="33" t="s">
        <v>13</v>
      </c>
      <c r="D646" s="34">
        <v>0</v>
      </c>
      <c r="E646" s="34">
        <f>E647</f>
        <v>4</v>
      </c>
      <c r="F646" s="34">
        <f>F647</f>
        <v>4</v>
      </c>
    </row>
    <row r="647" spans="1:6" s="3" customFormat="1" ht="22.5" customHeight="1" x14ac:dyDescent="0.25">
      <c r="A647" s="35" t="s">
        <v>36</v>
      </c>
      <c r="B647" s="33" t="s">
        <v>582</v>
      </c>
      <c r="C647" s="33" t="s">
        <v>37</v>
      </c>
      <c r="D647" s="34">
        <f>D648</f>
        <v>0</v>
      </c>
      <c r="E647" s="34">
        <f>E648</f>
        <v>4</v>
      </c>
      <c r="F647" s="34">
        <f>F648</f>
        <v>4</v>
      </c>
    </row>
    <row r="648" spans="1:6" s="3" customFormat="1" ht="22.5" customHeight="1" x14ac:dyDescent="0.25">
      <c r="A648" s="35" t="s">
        <v>38</v>
      </c>
      <c r="B648" s="33" t="s">
        <v>582</v>
      </c>
      <c r="C648" s="33" t="s">
        <v>39</v>
      </c>
      <c r="D648" s="34">
        <v>0</v>
      </c>
      <c r="E648" s="34">
        <v>4</v>
      </c>
      <c r="F648" s="34">
        <v>4</v>
      </c>
    </row>
    <row r="649" spans="1:6" s="3" customFormat="1" ht="22.5" customHeight="1" x14ac:dyDescent="0.25">
      <c r="A649" s="35" t="s">
        <v>89</v>
      </c>
      <c r="B649" s="33" t="s">
        <v>529</v>
      </c>
      <c r="C649" s="33" t="s">
        <v>13</v>
      </c>
      <c r="D649" s="34">
        <v>0</v>
      </c>
      <c r="E649" s="34">
        <f>E650</f>
        <v>213.8</v>
      </c>
      <c r="F649" s="34">
        <f>F650</f>
        <v>136.6</v>
      </c>
    </row>
    <row r="650" spans="1:6" s="3" customFormat="1" ht="30" customHeight="1" x14ac:dyDescent="0.25">
      <c r="A650" s="35" t="s">
        <v>32</v>
      </c>
      <c r="B650" s="33" t="s">
        <v>529</v>
      </c>
      <c r="C650" s="33" t="s">
        <v>33</v>
      </c>
      <c r="D650" s="34">
        <v>0</v>
      </c>
      <c r="E650" s="34">
        <f>E651</f>
        <v>213.8</v>
      </c>
      <c r="F650" s="34">
        <f>F651</f>
        <v>136.6</v>
      </c>
    </row>
    <row r="651" spans="1:6" s="3" customFormat="1" ht="27.75" customHeight="1" x14ac:dyDescent="0.25">
      <c r="A651" s="35" t="s">
        <v>34</v>
      </c>
      <c r="B651" s="33" t="s">
        <v>529</v>
      </c>
      <c r="C651" s="33" t="s">
        <v>35</v>
      </c>
      <c r="D651" s="34">
        <v>0</v>
      </c>
      <c r="E651" s="34">
        <v>213.8</v>
      </c>
      <c r="F651" s="34">
        <v>136.6</v>
      </c>
    </row>
    <row r="652" spans="1:6" s="3" customFormat="1" ht="27.75" customHeight="1" x14ac:dyDescent="0.25">
      <c r="A652" s="35" t="s">
        <v>558</v>
      </c>
      <c r="B652" s="33" t="s">
        <v>538</v>
      </c>
      <c r="C652" s="33" t="s">
        <v>13</v>
      </c>
      <c r="D652" s="34">
        <v>0</v>
      </c>
      <c r="E652" s="34">
        <v>0</v>
      </c>
      <c r="F652" s="34">
        <f>F653</f>
        <v>182.7</v>
      </c>
    </row>
    <row r="653" spans="1:6" s="3" customFormat="1" ht="27.75" customHeight="1" x14ac:dyDescent="0.25">
      <c r="A653" s="35" t="s">
        <v>89</v>
      </c>
      <c r="B653" s="33" t="s">
        <v>539</v>
      </c>
      <c r="C653" s="33" t="s">
        <v>13</v>
      </c>
      <c r="D653" s="34">
        <v>0</v>
      </c>
      <c r="E653" s="34">
        <v>0</v>
      </c>
      <c r="F653" s="34">
        <f>F654+F658</f>
        <v>182.7</v>
      </c>
    </row>
    <row r="654" spans="1:6" s="3" customFormat="1" ht="27.75" customHeight="1" x14ac:dyDescent="0.25">
      <c r="A654" s="35" t="s">
        <v>32</v>
      </c>
      <c r="B654" s="33" t="s">
        <v>539</v>
      </c>
      <c r="C654" s="33" t="s">
        <v>33</v>
      </c>
      <c r="D654" s="34">
        <v>0</v>
      </c>
      <c r="E654" s="34">
        <v>0</v>
      </c>
      <c r="F654" s="34">
        <f>F655</f>
        <v>66.599999999999994</v>
      </c>
    </row>
    <row r="655" spans="1:6" s="3" customFormat="1" ht="27.75" customHeight="1" x14ac:dyDescent="0.25">
      <c r="A655" s="35" t="s">
        <v>34</v>
      </c>
      <c r="B655" s="33" t="s">
        <v>539</v>
      </c>
      <c r="C655" s="33" t="s">
        <v>35</v>
      </c>
      <c r="D655" s="34">
        <v>0</v>
      </c>
      <c r="E655" s="34">
        <v>0</v>
      </c>
      <c r="F655" s="34">
        <v>66.599999999999994</v>
      </c>
    </row>
    <row r="656" spans="1:6" s="3" customFormat="1" ht="27.75" hidden="1" customHeight="1" x14ac:dyDescent="0.25">
      <c r="A656" s="45"/>
      <c r="B656" s="33"/>
      <c r="C656" s="33"/>
      <c r="D656" s="34"/>
      <c r="E656" s="34"/>
      <c r="F656" s="34"/>
    </row>
    <row r="657" spans="1:6" s="3" customFormat="1" ht="27.75" hidden="1" customHeight="1" x14ac:dyDescent="0.25">
      <c r="A657" s="45"/>
      <c r="B657" s="33"/>
      <c r="C657" s="33"/>
      <c r="D657" s="34"/>
      <c r="E657" s="34"/>
      <c r="F657" s="34"/>
    </row>
    <row r="658" spans="1:6" s="3" customFormat="1" ht="27.75" customHeight="1" x14ac:dyDescent="0.25">
      <c r="A658" s="35" t="s">
        <v>36</v>
      </c>
      <c r="B658" s="33" t="s">
        <v>539</v>
      </c>
      <c r="C658" s="33" t="s">
        <v>37</v>
      </c>
      <c r="D658" s="34">
        <v>0</v>
      </c>
      <c r="E658" s="34">
        <v>0</v>
      </c>
      <c r="F658" s="34">
        <f>F659</f>
        <v>116.1</v>
      </c>
    </row>
    <row r="659" spans="1:6" s="3" customFormat="1" ht="27.75" customHeight="1" x14ac:dyDescent="0.25">
      <c r="A659" s="45" t="s">
        <v>484</v>
      </c>
      <c r="B659" s="33" t="s">
        <v>539</v>
      </c>
      <c r="C659" s="33" t="s">
        <v>222</v>
      </c>
      <c r="D659" s="34">
        <v>0</v>
      </c>
      <c r="E659" s="34">
        <v>0</v>
      </c>
      <c r="F659" s="34">
        <v>116.1</v>
      </c>
    </row>
    <row r="660" spans="1:6" s="3" customFormat="1" ht="69" customHeight="1" x14ac:dyDescent="0.25">
      <c r="A660" s="35" t="s">
        <v>556</v>
      </c>
      <c r="B660" s="33" t="s">
        <v>535</v>
      </c>
      <c r="C660" s="33" t="s">
        <v>13</v>
      </c>
      <c r="D660" s="34">
        <v>0</v>
      </c>
      <c r="E660" s="34">
        <f t="shared" ref="E660:F662" si="94">E661</f>
        <v>2915.7</v>
      </c>
      <c r="F660" s="34">
        <f t="shared" si="94"/>
        <v>1958.1</v>
      </c>
    </row>
    <row r="661" spans="1:6" s="3" customFormat="1" ht="21.75" customHeight="1" x14ac:dyDescent="0.25">
      <c r="A661" s="35" t="s">
        <v>89</v>
      </c>
      <c r="B661" s="33" t="s">
        <v>536</v>
      </c>
      <c r="C661" s="33" t="s">
        <v>13</v>
      </c>
      <c r="D661" s="34">
        <v>0</v>
      </c>
      <c r="E661" s="34">
        <f t="shared" si="94"/>
        <v>2915.7</v>
      </c>
      <c r="F661" s="34">
        <f t="shared" si="94"/>
        <v>1958.1</v>
      </c>
    </row>
    <row r="662" spans="1:6" s="3" customFormat="1" ht="27.75" customHeight="1" x14ac:dyDescent="0.25">
      <c r="A662" s="35" t="s">
        <v>32</v>
      </c>
      <c r="B662" s="33" t="s">
        <v>536</v>
      </c>
      <c r="C662" s="33" t="s">
        <v>33</v>
      </c>
      <c r="D662" s="34">
        <v>0</v>
      </c>
      <c r="E662" s="34">
        <f t="shared" si="94"/>
        <v>2915.7</v>
      </c>
      <c r="F662" s="34">
        <f t="shared" si="94"/>
        <v>1958.1</v>
      </c>
    </row>
    <row r="663" spans="1:6" s="3" customFormat="1" ht="27.75" customHeight="1" x14ac:dyDescent="0.25">
      <c r="A663" s="35" t="s">
        <v>34</v>
      </c>
      <c r="B663" s="33" t="s">
        <v>536</v>
      </c>
      <c r="C663" s="33" t="s">
        <v>35</v>
      </c>
      <c r="D663" s="34">
        <v>0</v>
      </c>
      <c r="E663" s="34">
        <f>2800.5+115.2</f>
        <v>2915.7</v>
      </c>
      <c r="F663" s="34">
        <v>1958.1</v>
      </c>
    </row>
    <row r="664" spans="1:6" s="3" customFormat="1" ht="45" customHeight="1" x14ac:dyDescent="0.25">
      <c r="A664" s="35" t="s">
        <v>542</v>
      </c>
      <c r="B664" s="33" t="s">
        <v>543</v>
      </c>
      <c r="C664" s="33" t="s">
        <v>13</v>
      </c>
      <c r="D664" s="34">
        <v>0</v>
      </c>
      <c r="E664" s="34">
        <v>0</v>
      </c>
      <c r="F664" s="34">
        <f>F665+F668+F671+F674</f>
        <v>14423.5</v>
      </c>
    </row>
    <row r="665" spans="1:6" s="3" customFormat="1" ht="40.5" customHeight="1" x14ac:dyDescent="0.25">
      <c r="A665" s="35" t="s">
        <v>298</v>
      </c>
      <c r="B665" s="33" t="s">
        <v>551</v>
      </c>
      <c r="C665" s="33" t="s">
        <v>13</v>
      </c>
      <c r="D665" s="34">
        <v>0</v>
      </c>
      <c r="E665" s="34">
        <v>0</v>
      </c>
      <c r="F665" s="34">
        <f>F666</f>
        <v>4708.8999999999996</v>
      </c>
    </row>
    <row r="666" spans="1:6" s="3" customFormat="1" ht="27.75" customHeight="1" x14ac:dyDescent="0.25">
      <c r="A666" s="35" t="s">
        <v>291</v>
      </c>
      <c r="B666" s="33" t="s">
        <v>551</v>
      </c>
      <c r="C666" s="33" t="s">
        <v>292</v>
      </c>
      <c r="D666" s="34">
        <v>0</v>
      </c>
      <c r="E666" s="34">
        <v>0</v>
      </c>
      <c r="F666" s="34">
        <f>F667</f>
        <v>4708.8999999999996</v>
      </c>
    </row>
    <row r="667" spans="1:6" s="3" customFormat="1" ht="27.75" customHeight="1" x14ac:dyDescent="0.25">
      <c r="A667" s="35" t="s">
        <v>293</v>
      </c>
      <c r="B667" s="33" t="s">
        <v>551</v>
      </c>
      <c r="C667" s="33" t="s">
        <v>294</v>
      </c>
      <c r="D667" s="34">
        <v>0</v>
      </c>
      <c r="E667" s="34">
        <v>0</v>
      </c>
      <c r="F667" s="34">
        <v>4708.8999999999996</v>
      </c>
    </row>
    <row r="668" spans="1:6" s="3" customFormat="1" ht="57.75" customHeight="1" x14ac:dyDescent="0.25">
      <c r="A668" s="35" t="s">
        <v>300</v>
      </c>
      <c r="B668" s="33" t="s">
        <v>544</v>
      </c>
      <c r="C668" s="33" t="s">
        <v>13</v>
      </c>
      <c r="D668" s="34">
        <v>0</v>
      </c>
      <c r="E668" s="34">
        <v>0</v>
      </c>
      <c r="F668" s="34">
        <f>F669</f>
        <v>89</v>
      </c>
    </row>
    <row r="669" spans="1:6" s="3" customFormat="1" ht="27.75" customHeight="1" x14ac:dyDescent="0.25">
      <c r="A669" s="35" t="s">
        <v>291</v>
      </c>
      <c r="B669" s="33" t="s">
        <v>544</v>
      </c>
      <c r="C669" s="33" t="s">
        <v>292</v>
      </c>
      <c r="D669" s="34">
        <v>0</v>
      </c>
      <c r="E669" s="34">
        <v>0</v>
      </c>
      <c r="F669" s="34">
        <f>F670</f>
        <v>89</v>
      </c>
    </row>
    <row r="670" spans="1:6" s="3" customFormat="1" ht="18.75" customHeight="1" x14ac:dyDescent="0.25">
      <c r="A670" s="35" t="s">
        <v>293</v>
      </c>
      <c r="B670" s="33" t="s">
        <v>544</v>
      </c>
      <c r="C670" s="33" t="s">
        <v>294</v>
      </c>
      <c r="D670" s="34">
        <v>0</v>
      </c>
      <c r="E670" s="34">
        <v>0</v>
      </c>
      <c r="F670" s="34">
        <v>89</v>
      </c>
    </row>
    <row r="671" spans="1:6" s="3" customFormat="1" ht="150.75" customHeight="1" x14ac:dyDescent="0.25">
      <c r="A671" s="35" t="s">
        <v>302</v>
      </c>
      <c r="B671" s="33" t="s">
        <v>545</v>
      </c>
      <c r="C671" s="33" t="s">
        <v>13</v>
      </c>
      <c r="D671" s="34">
        <v>0</v>
      </c>
      <c r="E671" s="34">
        <v>0</v>
      </c>
      <c r="F671" s="34">
        <f>F672</f>
        <v>54</v>
      </c>
    </row>
    <row r="672" spans="1:6" s="3" customFormat="1" ht="27.75" customHeight="1" x14ac:dyDescent="0.25">
      <c r="A672" s="35" t="s">
        <v>291</v>
      </c>
      <c r="B672" s="33" t="s">
        <v>545</v>
      </c>
      <c r="C672" s="33" t="s">
        <v>292</v>
      </c>
      <c r="D672" s="34">
        <v>0</v>
      </c>
      <c r="E672" s="34">
        <v>0</v>
      </c>
      <c r="F672" s="34">
        <f>F673</f>
        <v>54</v>
      </c>
    </row>
    <row r="673" spans="1:6" s="3" customFormat="1" ht="21.75" customHeight="1" x14ac:dyDescent="0.25">
      <c r="A673" s="35" t="s">
        <v>293</v>
      </c>
      <c r="B673" s="33" t="s">
        <v>545</v>
      </c>
      <c r="C673" s="33" t="s">
        <v>294</v>
      </c>
      <c r="D673" s="34">
        <v>0</v>
      </c>
      <c r="E673" s="34">
        <v>0</v>
      </c>
      <c r="F673" s="34">
        <v>54</v>
      </c>
    </row>
    <row r="674" spans="1:6" s="3" customFormat="1" ht="42.75" customHeight="1" x14ac:dyDescent="0.25">
      <c r="A674" s="35" t="s">
        <v>304</v>
      </c>
      <c r="B674" s="33" t="s">
        <v>546</v>
      </c>
      <c r="C674" s="33" t="s">
        <v>13</v>
      </c>
      <c r="D674" s="34">
        <v>0</v>
      </c>
      <c r="E674" s="34">
        <v>0</v>
      </c>
      <c r="F674" s="34">
        <f>F675</f>
        <v>9571.6</v>
      </c>
    </row>
    <row r="675" spans="1:6" s="3" customFormat="1" ht="27.75" customHeight="1" x14ac:dyDescent="0.25">
      <c r="A675" s="35" t="s">
        <v>291</v>
      </c>
      <c r="B675" s="33" t="s">
        <v>546</v>
      </c>
      <c r="C675" s="33" t="s">
        <v>292</v>
      </c>
      <c r="D675" s="34">
        <v>0</v>
      </c>
      <c r="E675" s="34">
        <v>0</v>
      </c>
      <c r="F675" s="34">
        <f>F676</f>
        <v>9571.6</v>
      </c>
    </row>
    <row r="676" spans="1:6" s="3" customFormat="1" ht="19.5" customHeight="1" x14ac:dyDescent="0.25">
      <c r="A676" s="35" t="s">
        <v>293</v>
      </c>
      <c r="B676" s="33" t="s">
        <v>546</v>
      </c>
      <c r="C676" s="33" t="s">
        <v>294</v>
      </c>
      <c r="D676" s="34">
        <v>0</v>
      </c>
      <c r="E676" s="34">
        <v>0</v>
      </c>
      <c r="F676" s="34">
        <v>9571.6</v>
      </c>
    </row>
    <row r="677" spans="1:6" s="3" customFormat="1" ht="87" customHeight="1" x14ac:dyDescent="0.25">
      <c r="A677" s="35" t="s">
        <v>549</v>
      </c>
      <c r="B677" s="33" t="s">
        <v>547</v>
      </c>
      <c r="C677" s="33" t="s">
        <v>13</v>
      </c>
      <c r="D677" s="34">
        <v>0</v>
      </c>
      <c r="E677" s="34">
        <v>0</v>
      </c>
      <c r="F677" s="34">
        <f>F678+F681+F684</f>
        <v>19728.900000000001</v>
      </c>
    </row>
    <row r="678" spans="1:6" s="3" customFormat="1" ht="72" customHeight="1" x14ac:dyDescent="0.25">
      <c r="A678" s="35" t="s">
        <v>327</v>
      </c>
      <c r="B678" s="33" t="s">
        <v>550</v>
      </c>
      <c r="C678" s="33" t="s">
        <v>13</v>
      </c>
      <c r="D678" s="34">
        <v>0</v>
      </c>
      <c r="E678" s="34">
        <v>0</v>
      </c>
      <c r="F678" s="34">
        <f>F679</f>
        <v>285.7</v>
      </c>
    </row>
    <row r="679" spans="1:6" s="3" customFormat="1" ht="36" customHeight="1" x14ac:dyDescent="0.25">
      <c r="A679" s="35" t="s">
        <v>291</v>
      </c>
      <c r="B679" s="33" t="s">
        <v>550</v>
      </c>
      <c r="C679" s="33" t="s">
        <v>292</v>
      </c>
      <c r="D679" s="34">
        <v>0</v>
      </c>
      <c r="E679" s="34">
        <v>0</v>
      </c>
      <c r="F679" s="34">
        <f>F680</f>
        <v>285.7</v>
      </c>
    </row>
    <row r="680" spans="1:6" s="3" customFormat="1" ht="19.5" customHeight="1" x14ac:dyDescent="0.25">
      <c r="A680" s="35" t="s">
        <v>293</v>
      </c>
      <c r="B680" s="33" t="s">
        <v>550</v>
      </c>
      <c r="C680" s="33" t="s">
        <v>294</v>
      </c>
      <c r="D680" s="34">
        <v>0</v>
      </c>
      <c r="E680" s="34">
        <v>0</v>
      </c>
      <c r="F680" s="34">
        <v>285.7</v>
      </c>
    </row>
    <row r="681" spans="1:6" s="3" customFormat="1" ht="40.5" customHeight="1" x14ac:dyDescent="0.25">
      <c r="A681" s="35" t="s">
        <v>298</v>
      </c>
      <c r="B681" s="33" t="s">
        <v>552</v>
      </c>
      <c r="C681" s="33" t="s">
        <v>13</v>
      </c>
      <c r="D681" s="34">
        <v>0</v>
      </c>
      <c r="E681" s="34">
        <v>0</v>
      </c>
      <c r="F681" s="34">
        <f>F682</f>
        <v>3274.8</v>
      </c>
    </row>
    <row r="682" spans="1:6" s="3" customFormat="1" ht="34.5" customHeight="1" x14ac:dyDescent="0.25">
      <c r="A682" s="35" t="s">
        <v>291</v>
      </c>
      <c r="B682" s="33" t="s">
        <v>552</v>
      </c>
      <c r="C682" s="33" t="s">
        <v>292</v>
      </c>
      <c r="D682" s="34">
        <v>0</v>
      </c>
      <c r="E682" s="34">
        <v>0</v>
      </c>
      <c r="F682" s="34">
        <f>F683</f>
        <v>3274.8</v>
      </c>
    </row>
    <row r="683" spans="1:6" s="3" customFormat="1" ht="19.5" customHeight="1" x14ac:dyDescent="0.25">
      <c r="A683" s="35" t="s">
        <v>293</v>
      </c>
      <c r="B683" s="33" t="s">
        <v>552</v>
      </c>
      <c r="C683" s="33" t="s">
        <v>294</v>
      </c>
      <c r="D683" s="34">
        <v>0</v>
      </c>
      <c r="E683" s="34">
        <v>0</v>
      </c>
      <c r="F683" s="34">
        <v>3274.8</v>
      </c>
    </row>
    <row r="684" spans="1:6" s="3" customFormat="1" ht="32.25" customHeight="1" x14ac:dyDescent="0.25">
      <c r="A684" s="35" t="s">
        <v>330</v>
      </c>
      <c r="B684" s="33" t="s">
        <v>553</v>
      </c>
      <c r="C684" s="33" t="s">
        <v>13</v>
      </c>
      <c r="D684" s="34">
        <v>0</v>
      </c>
      <c r="E684" s="34">
        <v>0</v>
      </c>
      <c r="F684" s="34">
        <f>F685</f>
        <v>16168.4</v>
      </c>
    </row>
    <row r="685" spans="1:6" s="3" customFormat="1" ht="30.75" customHeight="1" x14ac:dyDescent="0.25">
      <c r="A685" s="35" t="s">
        <v>291</v>
      </c>
      <c r="B685" s="33" t="s">
        <v>553</v>
      </c>
      <c r="C685" s="33" t="s">
        <v>292</v>
      </c>
      <c r="D685" s="34">
        <v>0</v>
      </c>
      <c r="E685" s="34">
        <v>0</v>
      </c>
      <c r="F685" s="34">
        <f>F686</f>
        <v>16168.4</v>
      </c>
    </row>
    <row r="686" spans="1:6" s="3" customFormat="1" ht="19.5" customHeight="1" x14ac:dyDescent="0.25">
      <c r="A686" s="35" t="s">
        <v>293</v>
      </c>
      <c r="B686" s="33" t="s">
        <v>553</v>
      </c>
      <c r="C686" s="33" t="s">
        <v>294</v>
      </c>
      <c r="D686" s="34">
        <v>0</v>
      </c>
      <c r="E686" s="34">
        <v>0</v>
      </c>
      <c r="F686" s="34">
        <v>16168.4</v>
      </c>
    </row>
    <row r="687" spans="1:6" s="3" customFormat="1" ht="45.75" customHeight="1" x14ac:dyDescent="0.25">
      <c r="A687" s="35" t="s">
        <v>576</v>
      </c>
      <c r="B687" s="33" t="s">
        <v>554</v>
      </c>
      <c r="C687" s="33" t="s">
        <v>13</v>
      </c>
      <c r="D687" s="34">
        <v>0</v>
      </c>
      <c r="E687" s="34">
        <f>E688</f>
        <v>2811.3</v>
      </c>
      <c r="F687" s="34">
        <f>F688</f>
        <v>2619.7999999999997</v>
      </c>
    </row>
    <row r="688" spans="1:6" s="3" customFormat="1" ht="19.5" customHeight="1" x14ac:dyDescent="0.25">
      <c r="A688" s="35" t="s">
        <v>89</v>
      </c>
      <c r="B688" s="33" t="s">
        <v>555</v>
      </c>
      <c r="C688" s="33" t="s">
        <v>13</v>
      </c>
      <c r="D688" s="34">
        <v>0</v>
      </c>
      <c r="E688" s="34">
        <f>E689+E691+E693</f>
        <v>2811.3</v>
      </c>
      <c r="F688" s="34">
        <f>F689+F691+F693</f>
        <v>2619.7999999999997</v>
      </c>
    </row>
    <row r="689" spans="1:6" s="3" customFormat="1" ht="63.75" customHeight="1" x14ac:dyDescent="0.25">
      <c r="A689" s="35" t="s">
        <v>22</v>
      </c>
      <c r="B689" s="33" t="s">
        <v>555</v>
      </c>
      <c r="C689" s="33" t="s">
        <v>23</v>
      </c>
      <c r="D689" s="34">
        <v>0</v>
      </c>
      <c r="E689" s="34">
        <f>E690</f>
        <v>2351.8000000000002</v>
      </c>
      <c r="F689" s="34">
        <f>F690</f>
        <v>2271</v>
      </c>
    </row>
    <row r="690" spans="1:6" s="3" customFormat="1" ht="27.75" customHeight="1" x14ac:dyDescent="0.25">
      <c r="A690" s="35" t="s">
        <v>146</v>
      </c>
      <c r="B690" s="33" t="s">
        <v>555</v>
      </c>
      <c r="C690" s="33" t="s">
        <v>147</v>
      </c>
      <c r="D690" s="34">
        <v>0</v>
      </c>
      <c r="E690" s="34">
        <f>221.8-34+34+1629.5+8.4+492.1</f>
        <v>2351.8000000000002</v>
      </c>
      <c r="F690" s="34">
        <f>141-34+1629.5+42.4+492.1</f>
        <v>2271</v>
      </c>
    </row>
    <row r="691" spans="1:6" s="3" customFormat="1" ht="27.75" customHeight="1" x14ac:dyDescent="0.25">
      <c r="A691" s="35" t="s">
        <v>32</v>
      </c>
      <c r="B691" s="33" t="s">
        <v>555</v>
      </c>
      <c r="C691" s="33" t="s">
        <v>33</v>
      </c>
      <c r="D691" s="34">
        <v>0</v>
      </c>
      <c r="E691" s="34">
        <f>E692</f>
        <v>412.9</v>
      </c>
      <c r="F691" s="34">
        <f>F692</f>
        <v>302.2</v>
      </c>
    </row>
    <row r="692" spans="1:6" s="3" customFormat="1" ht="39" customHeight="1" x14ac:dyDescent="0.25">
      <c r="A692" s="35" t="s">
        <v>34</v>
      </c>
      <c r="B692" s="33" t="s">
        <v>555</v>
      </c>
      <c r="C692" s="33" t="s">
        <v>35</v>
      </c>
      <c r="D692" s="34">
        <v>0</v>
      </c>
      <c r="E692" s="34">
        <f>21+140.2+20+231.7</f>
        <v>412.9</v>
      </c>
      <c r="F692" s="34">
        <f>21+130.2+20+131</f>
        <v>302.2</v>
      </c>
    </row>
    <row r="693" spans="1:6" s="3" customFormat="1" ht="22.5" customHeight="1" x14ac:dyDescent="0.25">
      <c r="A693" s="35" t="s">
        <v>36</v>
      </c>
      <c r="B693" s="33" t="s">
        <v>555</v>
      </c>
      <c r="C693" s="33" t="s">
        <v>37</v>
      </c>
      <c r="D693" s="34">
        <v>0</v>
      </c>
      <c r="E693" s="34">
        <f>E694</f>
        <v>46.6</v>
      </c>
      <c r="F693" s="34">
        <f>F694</f>
        <v>46.6</v>
      </c>
    </row>
    <row r="694" spans="1:6" s="3" customFormat="1" ht="30" customHeight="1" x14ac:dyDescent="0.25">
      <c r="A694" s="35" t="s">
        <v>38</v>
      </c>
      <c r="B694" s="33" t="s">
        <v>555</v>
      </c>
      <c r="C694" s="33" t="s">
        <v>39</v>
      </c>
      <c r="D694" s="34">
        <v>0</v>
      </c>
      <c r="E694" s="34">
        <v>46.6</v>
      </c>
      <c r="F694" s="34">
        <v>46.6</v>
      </c>
    </row>
    <row r="695" spans="1:6" s="3" customFormat="1" ht="48.75" customHeight="1" x14ac:dyDescent="0.25">
      <c r="A695" s="46" t="s">
        <v>565</v>
      </c>
      <c r="B695" s="33" t="s">
        <v>563</v>
      </c>
      <c r="C695" s="33" t="s">
        <v>13</v>
      </c>
      <c r="D695" s="34">
        <v>0</v>
      </c>
      <c r="E695" s="34">
        <v>0</v>
      </c>
      <c r="F695" s="34">
        <f>F696+F701+F704+F707</f>
        <v>0</v>
      </c>
    </row>
    <row r="696" spans="1:6" s="3" customFormat="1" ht="31.5" customHeight="1" x14ac:dyDescent="0.25">
      <c r="A696" s="35" t="s">
        <v>144</v>
      </c>
      <c r="B696" s="33" t="s">
        <v>566</v>
      </c>
      <c r="C696" s="33" t="s">
        <v>13</v>
      </c>
      <c r="D696" s="34">
        <v>0</v>
      </c>
      <c r="E696" s="34">
        <v>0</v>
      </c>
      <c r="F696" s="34">
        <f>F697+F699</f>
        <v>0</v>
      </c>
    </row>
    <row r="697" spans="1:6" s="3" customFormat="1" ht="67.5" customHeight="1" x14ac:dyDescent="0.25">
      <c r="A697" s="35" t="s">
        <v>22</v>
      </c>
      <c r="B697" s="33" t="s">
        <v>566</v>
      </c>
      <c r="C697" s="33" t="s">
        <v>23</v>
      </c>
      <c r="D697" s="34">
        <v>0</v>
      </c>
      <c r="E697" s="34">
        <v>0</v>
      </c>
      <c r="F697" s="34">
        <f>F698</f>
        <v>0</v>
      </c>
    </row>
    <row r="698" spans="1:6" s="3" customFormat="1" ht="22.5" customHeight="1" x14ac:dyDescent="0.25">
      <c r="A698" s="35" t="s">
        <v>146</v>
      </c>
      <c r="B698" s="33" t="s">
        <v>566</v>
      </c>
      <c r="C698" s="33" t="s">
        <v>147</v>
      </c>
      <c r="D698" s="34">
        <v>0</v>
      </c>
      <c r="E698" s="34">
        <v>0</v>
      </c>
      <c r="F698" s="34">
        <f>2032.4+75+22.6-1629.5-8.4-492.1</f>
        <v>0</v>
      </c>
    </row>
    <row r="699" spans="1:6" s="3" customFormat="1" ht="33.75" customHeight="1" x14ac:dyDescent="0.25">
      <c r="A699" s="35" t="s">
        <v>32</v>
      </c>
      <c r="B699" s="33" t="s">
        <v>566</v>
      </c>
      <c r="C699" s="33" t="s">
        <v>33</v>
      </c>
      <c r="D699" s="34">
        <v>0</v>
      </c>
      <c r="E699" s="34">
        <v>0</v>
      </c>
      <c r="F699" s="34">
        <f>F700</f>
        <v>0</v>
      </c>
    </row>
    <row r="700" spans="1:6" s="3" customFormat="1" ht="31.5" customHeight="1" x14ac:dyDescent="0.25">
      <c r="A700" s="35" t="s">
        <v>34</v>
      </c>
      <c r="B700" s="33" t="s">
        <v>566</v>
      </c>
      <c r="C700" s="33" t="s">
        <v>35</v>
      </c>
      <c r="D700" s="34">
        <v>0</v>
      </c>
      <c r="E700" s="34">
        <v>0</v>
      </c>
      <c r="F700" s="34">
        <f>131-131</f>
        <v>0</v>
      </c>
    </row>
    <row r="701" spans="1:6" s="3" customFormat="1" ht="54" customHeight="1" x14ac:dyDescent="0.25">
      <c r="A701" s="35" t="s">
        <v>142</v>
      </c>
      <c r="B701" s="33" t="s">
        <v>583</v>
      </c>
      <c r="C701" s="33" t="s">
        <v>13</v>
      </c>
      <c r="D701" s="34">
        <v>0</v>
      </c>
      <c r="E701" s="34">
        <v>0</v>
      </c>
      <c r="F701" s="34">
        <f>F702</f>
        <v>0</v>
      </c>
    </row>
    <row r="702" spans="1:6" s="3" customFormat="1" ht="16.5" customHeight="1" x14ac:dyDescent="0.25">
      <c r="A702" s="35" t="s">
        <v>36</v>
      </c>
      <c r="B702" s="33" t="s">
        <v>583</v>
      </c>
      <c r="C702" s="33" t="s">
        <v>37</v>
      </c>
      <c r="D702" s="34">
        <v>0</v>
      </c>
      <c r="E702" s="34">
        <v>0</v>
      </c>
      <c r="F702" s="34">
        <f>F703</f>
        <v>0</v>
      </c>
    </row>
    <row r="703" spans="1:6" s="3" customFormat="1" ht="22.5" customHeight="1" x14ac:dyDescent="0.25">
      <c r="A703" s="35" t="s">
        <v>38</v>
      </c>
      <c r="B703" s="33" t="s">
        <v>583</v>
      </c>
      <c r="C703" s="33" t="s">
        <v>39</v>
      </c>
      <c r="D703" s="34">
        <v>0</v>
      </c>
      <c r="E703" s="34">
        <v>0</v>
      </c>
      <c r="F703" s="34">
        <f>46.6-46.6</f>
        <v>0</v>
      </c>
    </row>
    <row r="704" spans="1:6" s="3" customFormat="1" ht="43.5" customHeight="1" x14ac:dyDescent="0.25">
      <c r="A704" s="35" t="s">
        <v>518</v>
      </c>
      <c r="B704" s="33" t="s">
        <v>567</v>
      </c>
      <c r="C704" s="33" t="s">
        <v>13</v>
      </c>
      <c r="D704" s="34">
        <v>0</v>
      </c>
      <c r="E704" s="34">
        <v>0</v>
      </c>
      <c r="F704" s="34">
        <f>F705</f>
        <v>0</v>
      </c>
    </row>
    <row r="705" spans="1:6" s="3" customFormat="1" ht="38.25" customHeight="1" x14ac:dyDescent="0.25">
      <c r="A705" s="35" t="s">
        <v>22</v>
      </c>
      <c r="B705" s="33" t="s">
        <v>567</v>
      </c>
      <c r="C705" s="33" t="s">
        <v>23</v>
      </c>
      <c r="D705" s="34">
        <v>0</v>
      </c>
      <c r="E705" s="34">
        <v>0</v>
      </c>
      <c r="F705" s="34">
        <f>F706</f>
        <v>0</v>
      </c>
    </row>
    <row r="706" spans="1:6" s="3" customFormat="1" ht="22.5" customHeight="1" x14ac:dyDescent="0.25">
      <c r="A706" s="35" t="s">
        <v>146</v>
      </c>
      <c r="B706" s="33" t="s">
        <v>567</v>
      </c>
      <c r="C706" s="33" t="s">
        <v>147</v>
      </c>
      <c r="D706" s="34">
        <v>0</v>
      </c>
      <c r="E706" s="34">
        <v>0</v>
      </c>
      <c r="F706" s="34">
        <f>293-225-68</f>
        <v>0</v>
      </c>
    </row>
    <row r="707" spans="1:6" s="3" customFormat="1" ht="51" customHeight="1" x14ac:dyDescent="0.25">
      <c r="A707" s="35" t="s">
        <v>511</v>
      </c>
      <c r="B707" s="33" t="s">
        <v>584</v>
      </c>
      <c r="C707" s="33" t="s">
        <v>13</v>
      </c>
      <c r="D707" s="34">
        <v>0</v>
      </c>
      <c r="E707" s="34">
        <v>0</v>
      </c>
      <c r="F707" s="34">
        <f>F708</f>
        <v>0</v>
      </c>
    </row>
    <row r="708" spans="1:6" s="3" customFormat="1" ht="69" customHeight="1" x14ac:dyDescent="0.25">
      <c r="A708" s="35" t="s">
        <v>22</v>
      </c>
      <c r="B708" s="33" t="s">
        <v>584</v>
      </c>
      <c r="C708" s="33" t="s">
        <v>23</v>
      </c>
      <c r="D708" s="34">
        <v>0</v>
      </c>
      <c r="E708" s="34">
        <v>0</v>
      </c>
      <c r="F708" s="34">
        <f>F709</f>
        <v>0</v>
      </c>
    </row>
    <row r="709" spans="1:6" s="3" customFormat="1" ht="22.5" customHeight="1" x14ac:dyDescent="0.25">
      <c r="A709" s="35" t="s">
        <v>146</v>
      </c>
      <c r="B709" s="33" t="s">
        <v>584</v>
      </c>
      <c r="C709" s="33" t="s">
        <v>147</v>
      </c>
      <c r="D709" s="34">
        <v>0</v>
      </c>
      <c r="E709" s="34">
        <v>0</v>
      </c>
      <c r="F709" s="34">
        <f>97.6-75-22.6</f>
        <v>0</v>
      </c>
    </row>
    <row r="710" spans="1:6" s="3" customFormat="1" ht="34.5" customHeight="1" x14ac:dyDescent="0.25">
      <c r="A710" s="35" t="s">
        <v>572</v>
      </c>
      <c r="B710" s="33" t="s">
        <v>569</v>
      </c>
      <c r="C710" s="33" t="s">
        <v>13</v>
      </c>
      <c r="D710" s="34">
        <v>0</v>
      </c>
      <c r="E710" s="34">
        <f t="shared" ref="E710:F712" si="95">E711</f>
        <v>316.5</v>
      </c>
      <c r="F710" s="34">
        <f>F711</f>
        <v>316.5</v>
      </c>
    </row>
    <row r="711" spans="1:6" s="3" customFormat="1" ht="18" customHeight="1" x14ac:dyDescent="0.25">
      <c r="A711" s="35" t="s">
        <v>89</v>
      </c>
      <c r="B711" s="33" t="s">
        <v>570</v>
      </c>
      <c r="C711" s="33" t="s">
        <v>13</v>
      </c>
      <c r="D711" s="34">
        <v>0</v>
      </c>
      <c r="E711" s="34">
        <f t="shared" si="95"/>
        <v>316.5</v>
      </c>
      <c r="F711" s="34">
        <f t="shared" si="95"/>
        <v>316.5</v>
      </c>
    </row>
    <row r="712" spans="1:6" s="3" customFormat="1" ht="29.25" customHeight="1" x14ac:dyDescent="0.25">
      <c r="A712" s="35" t="s">
        <v>291</v>
      </c>
      <c r="B712" s="33" t="s">
        <v>570</v>
      </c>
      <c r="C712" s="33" t="s">
        <v>292</v>
      </c>
      <c r="D712" s="34">
        <v>0</v>
      </c>
      <c r="E712" s="34">
        <f t="shared" si="95"/>
        <v>316.5</v>
      </c>
      <c r="F712" s="34">
        <f t="shared" si="95"/>
        <v>316.5</v>
      </c>
    </row>
    <row r="713" spans="1:6" s="3" customFormat="1" ht="22.5" customHeight="1" x14ac:dyDescent="0.25">
      <c r="A713" s="35" t="s">
        <v>293</v>
      </c>
      <c r="B713" s="33" t="s">
        <v>570</v>
      </c>
      <c r="C713" s="33" t="s">
        <v>294</v>
      </c>
      <c r="D713" s="34">
        <v>0</v>
      </c>
      <c r="E713" s="34">
        <f>261.8+54.7</f>
        <v>316.5</v>
      </c>
      <c r="F713" s="34">
        <f>261.8+54.7</f>
        <v>316.5</v>
      </c>
    </row>
    <row r="714" spans="1:6" s="3" customFormat="1" ht="87" customHeight="1" x14ac:dyDescent="0.25">
      <c r="A714" s="35" t="s">
        <v>578</v>
      </c>
      <c r="B714" s="33" t="s">
        <v>579</v>
      </c>
      <c r="C714" s="33" t="s">
        <v>13</v>
      </c>
      <c r="D714" s="34">
        <v>0</v>
      </c>
      <c r="E714" s="34">
        <v>0</v>
      </c>
      <c r="F714" s="34">
        <f>F715</f>
        <v>1260.7</v>
      </c>
    </row>
    <row r="715" spans="1:6" s="3" customFormat="1" ht="43.5" customHeight="1" x14ac:dyDescent="0.25">
      <c r="A715" s="35" t="s">
        <v>298</v>
      </c>
      <c r="B715" s="33" t="s">
        <v>580</v>
      </c>
      <c r="C715" s="33" t="s">
        <v>13</v>
      </c>
      <c r="D715" s="34">
        <v>0</v>
      </c>
      <c r="E715" s="34">
        <v>0</v>
      </c>
      <c r="F715" s="34">
        <f>F716</f>
        <v>1260.7</v>
      </c>
    </row>
    <row r="716" spans="1:6" s="3" customFormat="1" ht="30" customHeight="1" x14ac:dyDescent="0.25">
      <c r="A716" s="35" t="s">
        <v>291</v>
      </c>
      <c r="B716" s="33" t="s">
        <v>580</v>
      </c>
      <c r="C716" s="33" t="s">
        <v>292</v>
      </c>
      <c r="D716" s="34">
        <v>0</v>
      </c>
      <c r="E716" s="34">
        <v>0</v>
      </c>
      <c r="F716" s="34">
        <f>F717</f>
        <v>1260.7</v>
      </c>
    </row>
    <row r="717" spans="1:6" s="3" customFormat="1" ht="22.5" customHeight="1" x14ac:dyDescent="0.25">
      <c r="A717" s="35" t="s">
        <v>293</v>
      </c>
      <c r="B717" s="33" t="s">
        <v>580</v>
      </c>
      <c r="C717" s="33" t="s">
        <v>294</v>
      </c>
      <c r="D717" s="34">
        <v>0</v>
      </c>
      <c r="E717" s="34">
        <v>0</v>
      </c>
      <c r="F717" s="34">
        <v>1260.7</v>
      </c>
    </row>
    <row r="718" spans="1:6" s="3" customFormat="1" ht="43.5" customHeight="1" x14ac:dyDescent="0.25">
      <c r="A718" s="35" t="s">
        <v>594</v>
      </c>
      <c r="B718" s="33" t="s">
        <v>593</v>
      </c>
      <c r="C718" s="33" t="s">
        <v>13</v>
      </c>
      <c r="D718" s="34">
        <f>D719+D723+D727</f>
        <v>688</v>
      </c>
      <c r="E718" s="34">
        <v>0</v>
      </c>
      <c r="F718" s="34">
        <v>0</v>
      </c>
    </row>
    <row r="719" spans="1:6" s="3" customFormat="1" ht="68.25" customHeight="1" x14ac:dyDescent="0.25">
      <c r="A719" s="35" t="s">
        <v>596</v>
      </c>
      <c r="B719" s="33" t="s">
        <v>595</v>
      </c>
      <c r="C719" s="33" t="s">
        <v>13</v>
      </c>
      <c r="D719" s="34">
        <f>D720</f>
        <v>66.3</v>
      </c>
      <c r="E719" s="34">
        <v>0</v>
      </c>
      <c r="F719" s="34">
        <v>0</v>
      </c>
    </row>
    <row r="720" spans="1:6" s="3" customFormat="1" ht="16.5" customHeight="1" x14ac:dyDescent="0.25">
      <c r="A720" s="35" t="s">
        <v>89</v>
      </c>
      <c r="B720" s="33" t="s">
        <v>597</v>
      </c>
      <c r="C720" s="33" t="s">
        <v>13</v>
      </c>
      <c r="D720" s="34">
        <f>D721</f>
        <v>66.3</v>
      </c>
      <c r="E720" s="34">
        <v>0</v>
      </c>
      <c r="F720" s="34">
        <v>0</v>
      </c>
    </row>
    <row r="721" spans="1:6" s="3" customFormat="1" ht="28.5" customHeight="1" x14ac:dyDescent="0.25">
      <c r="A721" s="35" t="s">
        <v>32</v>
      </c>
      <c r="B721" s="33" t="s">
        <v>597</v>
      </c>
      <c r="C721" s="33" t="s">
        <v>33</v>
      </c>
      <c r="D721" s="34">
        <f>D722</f>
        <v>66.3</v>
      </c>
      <c r="E721" s="34">
        <v>0</v>
      </c>
      <c r="F721" s="34">
        <v>0</v>
      </c>
    </row>
    <row r="722" spans="1:6" s="3" customFormat="1" ht="28.5" customHeight="1" x14ac:dyDescent="0.25">
      <c r="A722" s="35" t="s">
        <v>34</v>
      </c>
      <c r="B722" s="33" t="s">
        <v>597</v>
      </c>
      <c r="C722" s="33" t="s">
        <v>35</v>
      </c>
      <c r="D722" s="34">
        <f>60-1.6+7.9</f>
        <v>66.3</v>
      </c>
      <c r="E722" s="34">
        <v>0</v>
      </c>
      <c r="F722" s="34">
        <v>0</v>
      </c>
    </row>
    <row r="723" spans="1:6" s="3" customFormat="1" ht="69" customHeight="1" x14ac:dyDescent="0.25">
      <c r="A723" s="35" t="s">
        <v>599</v>
      </c>
      <c r="B723" s="33" t="s">
        <v>598</v>
      </c>
      <c r="C723" s="33" t="s">
        <v>13</v>
      </c>
      <c r="D723" s="34">
        <f>D724</f>
        <v>11.600000000000001</v>
      </c>
      <c r="E723" s="34">
        <v>0</v>
      </c>
      <c r="F723" s="34">
        <v>0</v>
      </c>
    </row>
    <row r="724" spans="1:6" s="3" customFormat="1" ht="22.5" customHeight="1" x14ac:dyDescent="0.25">
      <c r="A724" s="35" t="s">
        <v>89</v>
      </c>
      <c r="B724" s="33" t="s">
        <v>600</v>
      </c>
      <c r="C724" s="33" t="s">
        <v>13</v>
      </c>
      <c r="D724" s="34">
        <f>D725</f>
        <v>11.600000000000001</v>
      </c>
      <c r="E724" s="34">
        <v>0</v>
      </c>
      <c r="F724" s="34">
        <v>0</v>
      </c>
    </row>
    <row r="725" spans="1:6" s="3" customFormat="1" ht="29.25" customHeight="1" x14ac:dyDescent="0.25">
      <c r="A725" s="35" t="s">
        <v>32</v>
      </c>
      <c r="B725" s="33" t="s">
        <v>600</v>
      </c>
      <c r="C725" s="33" t="s">
        <v>33</v>
      </c>
      <c r="D725" s="34">
        <f>D726</f>
        <v>11.600000000000001</v>
      </c>
      <c r="E725" s="34">
        <v>0</v>
      </c>
      <c r="F725" s="34">
        <v>0</v>
      </c>
    </row>
    <row r="726" spans="1:6" s="3" customFormat="1" ht="31.5" customHeight="1" x14ac:dyDescent="0.25">
      <c r="A726" s="35" t="s">
        <v>34</v>
      </c>
      <c r="B726" s="33" t="s">
        <v>600</v>
      </c>
      <c r="C726" s="33" t="s">
        <v>35</v>
      </c>
      <c r="D726" s="34">
        <f>40-24.2-4.2</f>
        <v>11.600000000000001</v>
      </c>
      <c r="E726" s="34">
        <v>0</v>
      </c>
      <c r="F726" s="34">
        <v>0</v>
      </c>
    </row>
    <row r="727" spans="1:6" s="3" customFormat="1" ht="42" customHeight="1" x14ac:dyDescent="0.25">
      <c r="A727" s="35" t="s">
        <v>608</v>
      </c>
      <c r="B727" s="33" t="s">
        <v>607</v>
      </c>
      <c r="C727" s="33" t="s">
        <v>13</v>
      </c>
      <c r="D727" s="34">
        <f>D728+D731</f>
        <v>610.1</v>
      </c>
      <c r="E727" s="34">
        <v>0</v>
      </c>
      <c r="F727" s="34">
        <v>0</v>
      </c>
    </row>
    <row r="728" spans="1:6" s="3" customFormat="1" ht="31.5" customHeight="1" x14ac:dyDescent="0.25">
      <c r="A728" s="35" t="s">
        <v>609</v>
      </c>
      <c r="B728" s="33" t="s">
        <v>606</v>
      </c>
      <c r="C728" s="33" t="s">
        <v>13</v>
      </c>
      <c r="D728" s="34">
        <f>D730</f>
        <v>610.1</v>
      </c>
      <c r="E728" s="34">
        <v>0</v>
      </c>
      <c r="F728" s="34">
        <v>0</v>
      </c>
    </row>
    <row r="729" spans="1:6" s="3" customFormat="1" ht="31.5" customHeight="1" x14ac:dyDescent="0.25">
      <c r="A729" s="35" t="s">
        <v>32</v>
      </c>
      <c r="B729" s="33" t="s">
        <v>606</v>
      </c>
      <c r="C729" s="33" t="s">
        <v>33</v>
      </c>
      <c r="D729" s="34">
        <f>D730</f>
        <v>610.1</v>
      </c>
      <c r="E729" s="34">
        <v>0</v>
      </c>
      <c r="F729" s="34">
        <v>0</v>
      </c>
    </row>
    <row r="730" spans="1:6" s="3" customFormat="1" ht="31.5" customHeight="1" x14ac:dyDescent="0.25">
      <c r="A730" s="35" t="s">
        <v>34</v>
      </c>
      <c r="B730" s="33" t="s">
        <v>606</v>
      </c>
      <c r="C730" s="33" t="s">
        <v>35</v>
      </c>
      <c r="D730" s="34">
        <f>604+6.1</f>
        <v>610.1</v>
      </c>
      <c r="E730" s="34">
        <v>0</v>
      </c>
      <c r="F730" s="34">
        <v>0</v>
      </c>
    </row>
    <row r="731" spans="1:6" s="3" customFormat="1" ht="31.5" hidden="1" customHeight="1" x14ac:dyDescent="0.25">
      <c r="A731" s="35" t="s">
        <v>605</v>
      </c>
      <c r="B731" s="33" t="s">
        <v>604</v>
      </c>
      <c r="C731" s="33" t="s">
        <v>13</v>
      </c>
      <c r="D731" s="34">
        <f>D732</f>
        <v>0</v>
      </c>
      <c r="E731" s="34">
        <v>0</v>
      </c>
      <c r="F731" s="34">
        <v>0</v>
      </c>
    </row>
    <row r="732" spans="1:6" s="3" customFormat="1" ht="31.5" hidden="1" customHeight="1" x14ac:dyDescent="0.25">
      <c r="A732" s="35" t="s">
        <v>32</v>
      </c>
      <c r="B732" s="33" t="s">
        <v>604</v>
      </c>
      <c r="C732" s="33" t="s">
        <v>33</v>
      </c>
      <c r="D732" s="34">
        <f>D733</f>
        <v>0</v>
      </c>
      <c r="E732" s="34">
        <v>0</v>
      </c>
      <c r="F732" s="34">
        <v>0</v>
      </c>
    </row>
    <row r="733" spans="1:6" s="3" customFormat="1" ht="31.5" hidden="1" customHeight="1" x14ac:dyDescent="0.25">
      <c r="A733" s="35" t="s">
        <v>34</v>
      </c>
      <c r="B733" s="33" t="s">
        <v>604</v>
      </c>
      <c r="C733" s="33" t="s">
        <v>35</v>
      </c>
      <c r="D733" s="34">
        <f>6.1-6.1</f>
        <v>0</v>
      </c>
      <c r="E733" s="34">
        <v>0</v>
      </c>
      <c r="F733" s="34">
        <v>0</v>
      </c>
    </row>
    <row r="734" spans="1:6" s="3" customFormat="1" ht="31.5" hidden="1" customHeight="1" x14ac:dyDescent="0.25">
      <c r="A734" s="35"/>
      <c r="B734" s="33"/>
      <c r="C734" s="33"/>
      <c r="D734" s="34"/>
      <c r="E734" s="34"/>
      <c r="F734" s="34"/>
    </row>
    <row r="735" spans="1:6" s="3" customFormat="1" ht="27.75" customHeight="1" x14ac:dyDescent="0.25">
      <c r="A735" s="35" t="s">
        <v>242</v>
      </c>
      <c r="B735" s="33" t="s">
        <v>243</v>
      </c>
      <c r="C735" s="33" t="s">
        <v>13</v>
      </c>
      <c r="D735" s="34">
        <f>D736+D742+D745</f>
        <v>434.7</v>
      </c>
      <c r="E735" s="34">
        <f>E742+E748+E832+E862</f>
        <v>20680.400000000001</v>
      </c>
      <c r="F735" s="34">
        <f>F742+F748+F832+F862</f>
        <v>19963.399999999998</v>
      </c>
    </row>
    <row r="736" spans="1:6" s="3" customFormat="1" ht="18.75" hidden="1" customHeight="1" x14ac:dyDescent="0.25">
      <c r="A736" s="35" t="s">
        <v>373</v>
      </c>
      <c r="B736" s="33" t="s">
        <v>374</v>
      </c>
      <c r="C736" s="33" t="s">
        <v>13</v>
      </c>
      <c r="D736" s="34">
        <f t="shared" ref="D736:F737" si="96">D737</f>
        <v>0</v>
      </c>
      <c r="E736" s="34">
        <f t="shared" si="96"/>
        <v>0</v>
      </c>
      <c r="F736" s="34">
        <f t="shared" si="96"/>
        <v>0</v>
      </c>
    </row>
    <row r="737" spans="1:6" s="3" customFormat="1" ht="18" hidden="1" customHeight="1" x14ac:dyDescent="0.25">
      <c r="A737" s="35" t="s">
        <v>375</v>
      </c>
      <c r="B737" s="33" t="s">
        <v>374</v>
      </c>
      <c r="C737" s="33" t="s">
        <v>376</v>
      </c>
      <c r="D737" s="34">
        <f t="shared" si="96"/>
        <v>0</v>
      </c>
      <c r="E737" s="34">
        <f t="shared" si="96"/>
        <v>0</v>
      </c>
      <c r="F737" s="34">
        <f t="shared" si="96"/>
        <v>0</v>
      </c>
    </row>
    <row r="738" spans="1:6" s="3" customFormat="1" ht="21" hidden="1" customHeight="1" x14ac:dyDescent="0.25">
      <c r="A738" s="35" t="s">
        <v>377</v>
      </c>
      <c r="B738" s="33" t="s">
        <v>374</v>
      </c>
      <c r="C738" s="33" t="s">
        <v>378</v>
      </c>
      <c r="D738" s="34">
        <v>0</v>
      </c>
      <c r="E738" s="34">
        <v>0</v>
      </c>
      <c r="F738" s="34">
        <v>0</v>
      </c>
    </row>
    <row r="739" spans="1:6" s="3" customFormat="1" ht="15.75" hidden="1" customHeight="1" x14ac:dyDescent="0.25">
      <c r="A739" s="35" t="s">
        <v>244</v>
      </c>
      <c r="B739" s="33" t="s">
        <v>245</v>
      </c>
      <c r="C739" s="33" t="s">
        <v>13</v>
      </c>
      <c r="D739" s="34">
        <f t="shared" ref="D739:F740" si="97">D740</f>
        <v>0</v>
      </c>
      <c r="E739" s="34">
        <f t="shared" si="97"/>
        <v>0</v>
      </c>
      <c r="F739" s="34">
        <f t="shared" si="97"/>
        <v>0</v>
      </c>
    </row>
    <row r="740" spans="1:6" s="3" customFormat="1" ht="15" hidden="1" x14ac:dyDescent="0.25">
      <c r="A740" s="35" t="s">
        <v>36</v>
      </c>
      <c r="B740" s="33" t="s">
        <v>245</v>
      </c>
      <c r="C740" s="33" t="s">
        <v>37</v>
      </c>
      <c r="D740" s="34">
        <f t="shared" si="97"/>
        <v>0</v>
      </c>
      <c r="E740" s="34">
        <f t="shared" si="97"/>
        <v>0</v>
      </c>
      <c r="F740" s="34">
        <f t="shared" si="97"/>
        <v>0</v>
      </c>
    </row>
    <row r="741" spans="1:6" s="3" customFormat="1" ht="30" hidden="1" customHeight="1" x14ac:dyDescent="0.25">
      <c r="A741" s="35" t="s">
        <v>221</v>
      </c>
      <c r="B741" s="33" t="s">
        <v>245</v>
      </c>
      <c r="C741" s="33" t="s">
        <v>222</v>
      </c>
      <c r="D741" s="34"/>
      <c r="E741" s="34"/>
      <c r="F741" s="34"/>
    </row>
    <row r="742" spans="1:6" s="3" customFormat="1" ht="56.25" customHeight="1" x14ac:dyDescent="0.25">
      <c r="A742" s="35" t="s">
        <v>382</v>
      </c>
      <c r="B742" s="33" t="s">
        <v>383</v>
      </c>
      <c r="C742" s="33" t="s">
        <v>13</v>
      </c>
      <c r="D742" s="34">
        <f t="shared" ref="D742:F743" si="98">D743</f>
        <v>434.7</v>
      </c>
      <c r="E742" s="34">
        <f t="shared" si="98"/>
        <v>344.9</v>
      </c>
      <c r="F742" s="34">
        <f t="shared" si="98"/>
        <v>317.10000000000002</v>
      </c>
    </row>
    <row r="743" spans="1:6" s="3" customFormat="1" ht="15.75" customHeight="1" x14ac:dyDescent="0.25">
      <c r="A743" s="35" t="s">
        <v>384</v>
      </c>
      <c r="B743" s="33" t="s">
        <v>383</v>
      </c>
      <c r="C743" s="33" t="s">
        <v>376</v>
      </c>
      <c r="D743" s="34">
        <f t="shared" si="98"/>
        <v>434.7</v>
      </c>
      <c r="E743" s="34">
        <f t="shared" si="98"/>
        <v>344.9</v>
      </c>
      <c r="F743" s="34">
        <f t="shared" si="98"/>
        <v>317.10000000000002</v>
      </c>
    </row>
    <row r="744" spans="1:6" s="3" customFormat="1" ht="18.75" customHeight="1" x14ac:dyDescent="0.25">
      <c r="A744" s="35" t="s">
        <v>377</v>
      </c>
      <c r="B744" s="33" t="s">
        <v>383</v>
      </c>
      <c r="C744" s="33" t="s">
        <v>378</v>
      </c>
      <c r="D744" s="34">
        <f>386.8+47.9</f>
        <v>434.7</v>
      </c>
      <c r="E744" s="34">
        <v>344.9</v>
      </c>
      <c r="F744" s="34">
        <v>317.10000000000002</v>
      </c>
    </row>
    <row r="745" spans="1:6" s="3" customFormat="1" ht="25.5" hidden="1" customHeight="1" x14ac:dyDescent="0.25">
      <c r="A745" s="35" t="s">
        <v>244</v>
      </c>
      <c r="B745" s="33" t="s">
        <v>245</v>
      </c>
      <c r="C745" s="33" t="s">
        <v>13</v>
      </c>
      <c r="D745" s="34">
        <f t="shared" ref="D745:F746" si="99">D746</f>
        <v>0</v>
      </c>
      <c r="E745" s="34">
        <f t="shared" si="99"/>
        <v>0</v>
      </c>
      <c r="F745" s="34">
        <f t="shared" si="99"/>
        <v>0</v>
      </c>
    </row>
    <row r="746" spans="1:6" s="3" customFormat="1" ht="41.25" hidden="1" customHeight="1" x14ac:dyDescent="0.25">
      <c r="A746" s="35" t="s">
        <v>221</v>
      </c>
      <c r="B746" s="33" t="s">
        <v>245</v>
      </c>
      <c r="C746" s="33" t="s">
        <v>37</v>
      </c>
      <c r="D746" s="34">
        <f t="shared" si="99"/>
        <v>0</v>
      </c>
      <c r="E746" s="34">
        <f t="shared" si="99"/>
        <v>0</v>
      </c>
      <c r="F746" s="34">
        <f t="shared" si="99"/>
        <v>0</v>
      </c>
    </row>
    <row r="747" spans="1:6" s="3" customFormat="1" ht="18.75" hidden="1" customHeight="1" x14ac:dyDescent="0.25">
      <c r="A747" s="35" t="s">
        <v>36</v>
      </c>
      <c r="B747" s="33" t="s">
        <v>245</v>
      </c>
      <c r="C747" s="33" t="s">
        <v>222</v>
      </c>
      <c r="D747" s="34"/>
      <c r="E747" s="34"/>
      <c r="F747" s="34"/>
    </row>
    <row r="748" spans="1:6" s="3" customFormat="1" ht="30" customHeight="1" x14ac:dyDescent="0.25">
      <c r="A748" s="35" t="s">
        <v>16</v>
      </c>
      <c r="B748" s="33" t="s">
        <v>17</v>
      </c>
      <c r="C748" s="33" t="s">
        <v>13</v>
      </c>
      <c r="D748" s="34">
        <f>D749</f>
        <v>13966.5</v>
      </c>
      <c r="E748" s="34">
        <f>E749</f>
        <v>15671.7</v>
      </c>
      <c r="F748" s="34">
        <f>F749</f>
        <v>16174.3</v>
      </c>
    </row>
    <row r="749" spans="1:6" s="3" customFormat="1" ht="31.5" customHeight="1" x14ac:dyDescent="0.25">
      <c r="A749" s="35" t="s">
        <v>18</v>
      </c>
      <c r="B749" s="33" t="s">
        <v>19</v>
      </c>
      <c r="C749" s="33" t="s">
        <v>13</v>
      </c>
      <c r="D749" s="34">
        <f>D750+D756+D763+D766+D777+D782+D787+D794+D799+D804+D812+D821+D826+D829+D809+D771</f>
        <v>13966.5</v>
      </c>
      <c r="E749" s="34">
        <f>E750+E756+E763+E766+E777+E782+E787+E794+E799+E804+E812+E821+E826+E829</f>
        <v>15671.7</v>
      </c>
      <c r="F749" s="34">
        <f>F750+F756+F763+F766+F777+F782+F787+F794+F799+F804+F812+F821+F826+F829</f>
        <v>16174.3</v>
      </c>
    </row>
    <row r="750" spans="1:6" s="3" customFormat="1" ht="34.5" customHeight="1" x14ac:dyDescent="0.25">
      <c r="A750" s="35" t="s">
        <v>20</v>
      </c>
      <c r="B750" s="33" t="s">
        <v>21</v>
      </c>
      <c r="C750" s="33" t="s">
        <v>13</v>
      </c>
      <c r="D750" s="34">
        <f t="shared" ref="D750:F751" si="100">D751</f>
        <v>1550.6999999999998</v>
      </c>
      <c r="E750" s="34">
        <f>E751</f>
        <v>1629</v>
      </c>
      <c r="F750" s="34">
        <f t="shared" si="100"/>
        <v>1683</v>
      </c>
    </row>
    <row r="751" spans="1:6" s="3" customFormat="1" ht="64.5" customHeight="1" x14ac:dyDescent="0.25">
      <c r="A751" s="35" t="s">
        <v>22</v>
      </c>
      <c r="B751" s="33" t="s">
        <v>21</v>
      </c>
      <c r="C751" s="33" t="s">
        <v>23</v>
      </c>
      <c r="D751" s="34">
        <f t="shared" si="100"/>
        <v>1550.6999999999998</v>
      </c>
      <c r="E751" s="34">
        <f>E752</f>
        <v>1629</v>
      </c>
      <c r="F751" s="34">
        <f t="shared" si="100"/>
        <v>1683</v>
      </c>
    </row>
    <row r="752" spans="1:6" s="3" customFormat="1" ht="27.75" customHeight="1" x14ac:dyDescent="0.25">
      <c r="A752" s="35" t="s">
        <v>24</v>
      </c>
      <c r="B752" s="33" t="s">
        <v>21</v>
      </c>
      <c r="C752" s="33" t="s">
        <v>25</v>
      </c>
      <c r="D752" s="34">
        <f>1567.6-16.9</f>
        <v>1550.6999999999998</v>
      </c>
      <c r="E752" s="34">
        <v>1629</v>
      </c>
      <c r="F752" s="34">
        <v>1683</v>
      </c>
    </row>
    <row r="753" spans="1:6" s="3" customFormat="1" ht="17.25" hidden="1" customHeight="1" x14ac:dyDescent="0.25">
      <c r="A753" s="35" t="s">
        <v>28</v>
      </c>
      <c r="B753" s="33" t="s">
        <v>29</v>
      </c>
      <c r="C753" s="33" t="s">
        <v>13</v>
      </c>
      <c r="D753" s="34">
        <f t="shared" ref="D753:F754" si="101">D754</f>
        <v>0</v>
      </c>
      <c r="E753" s="34">
        <f t="shared" si="101"/>
        <v>0</v>
      </c>
      <c r="F753" s="34">
        <f t="shared" si="101"/>
        <v>0</v>
      </c>
    </row>
    <row r="754" spans="1:6" s="3" customFormat="1" ht="39.75" hidden="1" customHeight="1" x14ac:dyDescent="0.25">
      <c r="A754" s="35" t="s">
        <v>22</v>
      </c>
      <c r="B754" s="33" t="s">
        <v>29</v>
      </c>
      <c r="C754" s="33" t="s">
        <v>23</v>
      </c>
      <c r="D754" s="34">
        <f t="shared" si="101"/>
        <v>0</v>
      </c>
      <c r="E754" s="34">
        <f t="shared" si="101"/>
        <v>0</v>
      </c>
      <c r="F754" s="34">
        <f t="shared" si="101"/>
        <v>0</v>
      </c>
    </row>
    <row r="755" spans="1:6" s="3" customFormat="1" ht="16.5" hidden="1" customHeight="1" x14ac:dyDescent="0.25">
      <c r="A755" s="35" t="s">
        <v>24</v>
      </c>
      <c r="B755" s="33" t="s">
        <v>29</v>
      </c>
      <c r="C755" s="33" t="s">
        <v>25</v>
      </c>
      <c r="D755" s="34"/>
      <c r="E755" s="34"/>
      <c r="F755" s="34"/>
    </row>
    <row r="756" spans="1:6" s="3" customFormat="1" ht="21.75" customHeight="1" x14ac:dyDescent="0.25">
      <c r="A756" s="35" t="s">
        <v>30</v>
      </c>
      <c r="B756" s="33" t="s">
        <v>31</v>
      </c>
      <c r="C756" s="33" t="s">
        <v>13</v>
      </c>
      <c r="D756" s="34">
        <f>D757+D759+D761</f>
        <v>10083.600000000004</v>
      </c>
      <c r="E756" s="34">
        <f>E757+E759+E761</f>
        <v>11288.800000000001</v>
      </c>
      <c r="F756" s="34">
        <f>F757+F759+F761</f>
        <v>11655.5</v>
      </c>
    </row>
    <row r="757" spans="1:6" s="3" customFormat="1" ht="65.25" customHeight="1" x14ac:dyDescent="0.25">
      <c r="A757" s="35" t="s">
        <v>22</v>
      </c>
      <c r="B757" s="33" t="s">
        <v>31</v>
      </c>
      <c r="C757" s="33" t="s">
        <v>23</v>
      </c>
      <c r="D757" s="34">
        <f>D758</f>
        <v>10067.100000000004</v>
      </c>
      <c r="E757" s="34">
        <f>E758</f>
        <v>11222.6</v>
      </c>
      <c r="F757" s="34">
        <f>F758</f>
        <v>11589.3</v>
      </c>
    </row>
    <row r="758" spans="1:6" s="3" customFormat="1" ht="27" customHeight="1" x14ac:dyDescent="0.25">
      <c r="A758" s="35" t="s">
        <v>24</v>
      </c>
      <c r="B758" s="33" t="s">
        <v>31</v>
      </c>
      <c r="C758" s="33" t="s">
        <v>25</v>
      </c>
      <c r="D758" s="34">
        <f>2491.1+8255.7-318.8-60.8-150.5+60.7-43.8-110.2+143.2+196.3+0.1-298.3-33.7-35-28.9</f>
        <v>10067.100000000004</v>
      </c>
      <c r="E758" s="34">
        <f>2622+8600.6</f>
        <v>11222.6</v>
      </c>
      <c r="F758" s="34">
        <f>2721.2+8868.1</f>
        <v>11589.3</v>
      </c>
    </row>
    <row r="759" spans="1:6" s="3" customFormat="1" ht="30" customHeight="1" x14ac:dyDescent="0.25">
      <c r="A759" s="35" t="s">
        <v>32</v>
      </c>
      <c r="B759" s="33" t="s">
        <v>31</v>
      </c>
      <c r="C759" s="33" t="s">
        <v>33</v>
      </c>
      <c r="D759" s="34">
        <f>D760</f>
        <v>16.2</v>
      </c>
      <c r="E759" s="34">
        <f>E760</f>
        <v>35</v>
      </c>
      <c r="F759" s="34">
        <f>F760</f>
        <v>35</v>
      </c>
    </row>
    <row r="760" spans="1:6" s="3" customFormat="1" ht="30" customHeight="1" x14ac:dyDescent="0.25">
      <c r="A760" s="35" t="s">
        <v>34</v>
      </c>
      <c r="B760" s="33" t="s">
        <v>31</v>
      </c>
      <c r="C760" s="33" t="s">
        <v>35</v>
      </c>
      <c r="D760" s="34">
        <f>35-18.8</f>
        <v>16.2</v>
      </c>
      <c r="E760" s="34">
        <v>35</v>
      </c>
      <c r="F760" s="34">
        <v>35</v>
      </c>
    </row>
    <row r="761" spans="1:6" s="3" customFormat="1" ht="17.25" customHeight="1" x14ac:dyDescent="0.25">
      <c r="A761" s="35" t="s">
        <v>36</v>
      </c>
      <c r="B761" s="33" t="s">
        <v>31</v>
      </c>
      <c r="C761" s="33" t="s">
        <v>37</v>
      </c>
      <c r="D761" s="34">
        <f>D762</f>
        <v>0.29999999999999927</v>
      </c>
      <c r="E761" s="34">
        <f>E762</f>
        <v>31.2</v>
      </c>
      <c r="F761" s="34">
        <f>F762</f>
        <v>31.2</v>
      </c>
    </row>
    <row r="762" spans="1:6" s="3" customFormat="1" ht="21" customHeight="1" x14ac:dyDescent="0.25">
      <c r="A762" s="42" t="s">
        <v>38</v>
      </c>
      <c r="B762" s="33" t="s">
        <v>31</v>
      </c>
      <c r="C762" s="33" t="s">
        <v>39</v>
      </c>
      <c r="D762" s="34">
        <f>2+29.2-23-5-2-0.9</f>
        <v>0.29999999999999927</v>
      </c>
      <c r="E762" s="34">
        <f>2+29.2</f>
        <v>31.2</v>
      </c>
      <c r="F762" s="34">
        <f>2+29.2</f>
        <v>31.2</v>
      </c>
    </row>
    <row r="763" spans="1:6" s="3" customFormat="1" ht="32.25" customHeight="1" x14ac:dyDescent="0.25">
      <c r="A763" s="35" t="s">
        <v>65</v>
      </c>
      <c r="B763" s="33" t="s">
        <v>66</v>
      </c>
      <c r="C763" s="33" t="s">
        <v>13</v>
      </c>
      <c r="D763" s="34">
        <f t="shared" ref="D763:F764" si="102">D764</f>
        <v>259.5</v>
      </c>
      <c r="E763" s="34">
        <f t="shared" si="102"/>
        <v>622</v>
      </c>
      <c r="F763" s="34">
        <f t="shared" si="102"/>
        <v>643.5</v>
      </c>
    </row>
    <row r="764" spans="1:6" s="3" customFormat="1" ht="73.5" customHeight="1" x14ac:dyDescent="0.25">
      <c r="A764" s="35" t="s">
        <v>22</v>
      </c>
      <c r="B764" s="33" t="s">
        <v>66</v>
      </c>
      <c r="C764" s="33" t="s">
        <v>23</v>
      </c>
      <c r="D764" s="34">
        <f t="shared" si="102"/>
        <v>259.5</v>
      </c>
      <c r="E764" s="34">
        <f t="shared" si="102"/>
        <v>622</v>
      </c>
      <c r="F764" s="34">
        <f t="shared" si="102"/>
        <v>643.5</v>
      </c>
    </row>
    <row r="765" spans="1:6" s="3" customFormat="1" ht="30.75" customHeight="1" x14ac:dyDescent="0.25">
      <c r="A765" s="35" t="s">
        <v>24</v>
      </c>
      <c r="B765" s="33" t="s">
        <v>66</v>
      </c>
      <c r="C765" s="33" t="s">
        <v>25</v>
      </c>
      <c r="D765" s="34">
        <f>599.1-110-33.2-196.3-0.1</f>
        <v>259.5</v>
      </c>
      <c r="E765" s="34">
        <v>622</v>
      </c>
      <c r="F765" s="34">
        <v>643.5</v>
      </c>
    </row>
    <row r="766" spans="1:6" s="3" customFormat="1" ht="28.5" customHeight="1" x14ac:dyDescent="0.25">
      <c r="A766" s="35" t="s">
        <v>151</v>
      </c>
      <c r="B766" s="33" t="s">
        <v>152</v>
      </c>
      <c r="C766" s="33" t="s">
        <v>13</v>
      </c>
      <c r="D766" s="34">
        <f>D767+D769</f>
        <v>82.899999999999991</v>
      </c>
      <c r="E766" s="34">
        <f t="shared" ref="E766:F766" si="103">E767+E769</f>
        <v>82.9</v>
      </c>
      <c r="F766" s="34">
        <f t="shared" si="103"/>
        <v>82.9</v>
      </c>
    </row>
    <row r="767" spans="1:6" s="3" customFormat="1" ht="69.75" customHeight="1" x14ac:dyDescent="0.25">
      <c r="A767" s="35" t="s">
        <v>22</v>
      </c>
      <c r="B767" s="33" t="s">
        <v>152</v>
      </c>
      <c r="C767" s="33" t="s">
        <v>23</v>
      </c>
      <c r="D767" s="34">
        <f t="shared" ref="D767:F767" si="104">D768</f>
        <v>76.599999999999994</v>
      </c>
      <c r="E767" s="34">
        <f t="shared" si="104"/>
        <v>79.5</v>
      </c>
      <c r="F767" s="34">
        <f t="shared" si="104"/>
        <v>82.2</v>
      </c>
    </row>
    <row r="768" spans="1:6" s="3" customFormat="1" ht="30.75" customHeight="1" x14ac:dyDescent="0.25">
      <c r="A768" s="35" t="s">
        <v>24</v>
      </c>
      <c r="B768" s="33" t="s">
        <v>152</v>
      </c>
      <c r="C768" s="33" t="s">
        <v>25</v>
      </c>
      <c r="D768" s="34">
        <f>76.3+0.3</f>
        <v>76.599999999999994</v>
      </c>
      <c r="E768" s="34">
        <f>79.2+0.3</f>
        <v>79.5</v>
      </c>
      <c r="F768" s="34">
        <f>81.9+0.3</f>
        <v>82.2</v>
      </c>
    </row>
    <row r="769" spans="1:6" s="3" customFormat="1" ht="30.75" customHeight="1" x14ac:dyDescent="0.25">
      <c r="A769" s="35" t="s">
        <v>32</v>
      </c>
      <c r="B769" s="33" t="s">
        <v>152</v>
      </c>
      <c r="C769" s="33" t="s">
        <v>33</v>
      </c>
      <c r="D769" s="34">
        <f>D770</f>
        <v>6.3</v>
      </c>
      <c r="E769" s="34">
        <f t="shared" ref="E769:F769" si="105">E770</f>
        <v>3.4</v>
      </c>
      <c r="F769" s="34">
        <f t="shared" si="105"/>
        <v>0.7</v>
      </c>
    </row>
    <row r="770" spans="1:6" s="3" customFormat="1" ht="30.75" customHeight="1" x14ac:dyDescent="0.25">
      <c r="A770" s="35" t="s">
        <v>34</v>
      </c>
      <c r="B770" s="33" t="s">
        <v>152</v>
      </c>
      <c r="C770" s="33" t="s">
        <v>35</v>
      </c>
      <c r="D770" s="34">
        <v>6.3</v>
      </c>
      <c r="E770" s="34">
        <v>3.4</v>
      </c>
      <c r="F770" s="34">
        <v>0.7</v>
      </c>
    </row>
    <row r="771" spans="1:6" s="3" customFormat="1" ht="42.75" customHeight="1" x14ac:dyDescent="0.25">
      <c r="A771" s="35" t="s">
        <v>58</v>
      </c>
      <c r="B771" s="33" t="s">
        <v>62</v>
      </c>
      <c r="C771" s="33" t="s">
        <v>13</v>
      </c>
      <c r="D771" s="34">
        <f t="shared" ref="D771:F772" si="106">D772</f>
        <v>0.4</v>
      </c>
      <c r="E771" s="34">
        <f t="shared" si="106"/>
        <v>0</v>
      </c>
      <c r="F771" s="34">
        <f t="shared" si="106"/>
        <v>0</v>
      </c>
    </row>
    <row r="772" spans="1:6" s="3" customFormat="1" ht="26.25" customHeight="1" x14ac:dyDescent="0.25">
      <c r="A772" s="35" t="s">
        <v>32</v>
      </c>
      <c r="B772" s="33" t="s">
        <v>62</v>
      </c>
      <c r="C772" s="33" t="s">
        <v>33</v>
      </c>
      <c r="D772" s="34">
        <f t="shared" si="106"/>
        <v>0.4</v>
      </c>
      <c r="E772" s="34">
        <f t="shared" si="106"/>
        <v>0</v>
      </c>
      <c r="F772" s="34">
        <f t="shared" si="106"/>
        <v>0</v>
      </c>
    </row>
    <row r="773" spans="1:6" s="3" customFormat="1" ht="30.75" customHeight="1" x14ac:dyDescent="0.25">
      <c r="A773" s="35" t="s">
        <v>34</v>
      </c>
      <c r="B773" s="33" t="s">
        <v>62</v>
      </c>
      <c r="C773" s="33" t="s">
        <v>35</v>
      </c>
      <c r="D773" s="34">
        <v>0.4</v>
      </c>
      <c r="E773" s="34">
        <v>0</v>
      </c>
      <c r="F773" s="34">
        <v>0</v>
      </c>
    </row>
    <row r="774" spans="1:6" s="3" customFormat="1" ht="37.5" hidden="1" customHeight="1" x14ac:dyDescent="0.25">
      <c r="A774" s="35" t="s">
        <v>181</v>
      </c>
      <c r="B774" s="33" t="s">
        <v>182</v>
      </c>
      <c r="C774" s="33" t="s">
        <v>13</v>
      </c>
      <c r="D774" s="34">
        <f t="shared" ref="D774:F775" si="107">D775</f>
        <v>0</v>
      </c>
      <c r="E774" s="34">
        <f t="shared" si="107"/>
        <v>0</v>
      </c>
      <c r="F774" s="34">
        <f t="shared" si="107"/>
        <v>0</v>
      </c>
    </row>
    <row r="775" spans="1:6" s="3" customFormat="1" ht="31.5" hidden="1" customHeight="1" x14ac:dyDescent="0.25">
      <c r="A775" s="35" t="s">
        <v>32</v>
      </c>
      <c r="B775" s="33" t="s">
        <v>182</v>
      </c>
      <c r="C775" s="33" t="s">
        <v>33</v>
      </c>
      <c r="D775" s="34">
        <f t="shared" si="107"/>
        <v>0</v>
      </c>
      <c r="E775" s="34">
        <f t="shared" si="107"/>
        <v>0</v>
      </c>
      <c r="F775" s="34">
        <f t="shared" si="107"/>
        <v>0</v>
      </c>
    </row>
    <row r="776" spans="1:6" s="3" customFormat="1" ht="32.25" hidden="1" customHeight="1" x14ac:dyDescent="0.25">
      <c r="A776" s="35" t="s">
        <v>34</v>
      </c>
      <c r="B776" s="33" t="s">
        <v>182</v>
      </c>
      <c r="C776" s="33" t="s">
        <v>35</v>
      </c>
      <c r="D776" s="34"/>
      <c r="E776" s="34"/>
      <c r="F776" s="34"/>
    </row>
    <row r="777" spans="1:6" ht="30.75" customHeight="1" x14ac:dyDescent="0.25">
      <c r="A777" s="35" t="s">
        <v>40</v>
      </c>
      <c r="B777" s="33" t="s">
        <v>41</v>
      </c>
      <c r="C777" s="33" t="s">
        <v>13</v>
      </c>
      <c r="D777" s="34">
        <f>D778+D780</f>
        <v>212.79999999999998</v>
      </c>
      <c r="E777" s="34">
        <f>E778+E780</f>
        <v>219.70000000000002</v>
      </c>
      <c r="F777" s="34">
        <f>F778+F780</f>
        <v>226.7</v>
      </c>
    </row>
    <row r="778" spans="1:6" ht="68.25" customHeight="1" x14ac:dyDescent="0.25">
      <c r="A778" s="35" t="s">
        <v>22</v>
      </c>
      <c r="B778" s="33" t="s">
        <v>41</v>
      </c>
      <c r="C778" s="33" t="s">
        <v>23</v>
      </c>
      <c r="D778" s="34">
        <f>D779</f>
        <v>202.7</v>
      </c>
      <c r="E778" s="34">
        <f>E779</f>
        <v>210.4</v>
      </c>
      <c r="F778" s="34">
        <f>F779</f>
        <v>217.7</v>
      </c>
    </row>
    <row r="779" spans="1:6" ht="30.75" customHeight="1" x14ac:dyDescent="0.25">
      <c r="A779" s="35" t="s">
        <v>24</v>
      </c>
      <c r="B779" s="33" t="s">
        <v>41</v>
      </c>
      <c r="C779" s="33" t="s">
        <v>25</v>
      </c>
      <c r="D779" s="34">
        <v>202.7</v>
      </c>
      <c r="E779" s="34">
        <v>210.4</v>
      </c>
      <c r="F779" s="34">
        <v>217.7</v>
      </c>
    </row>
    <row r="780" spans="1:6" ht="33.75" customHeight="1" x14ac:dyDescent="0.25">
      <c r="A780" s="35" t="s">
        <v>32</v>
      </c>
      <c r="B780" s="33" t="s">
        <v>41</v>
      </c>
      <c r="C780" s="33" t="s">
        <v>33</v>
      </c>
      <c r="D780" s="34">
        <f>D781</f>
        <v>10.1</v>
      </c>
      <c r="E780" s="34">
        <f>E781</f>
        <v>9.3000000000000007</v>
      </c>
      <c r="F780" s="34">
        <f>F781</f>
        <v>9</v>
      </c>
    </row>
    <row r="781" spans="1:6" ht="26.25" x14ac:dyDescent="0.25">
      <c r="A781" s="35" t="s">
        <v>34</v>
      </c>
      <c r="B781" s="33" t="s">
        <v>41</v>
      </c>
      <c r="C781" s="33" t="s">
        <v>35</v>
      </c>
      <c r="D781" s="34">
        <v>10.1</v>
      </c>
      <c r="E781" s="34">
        <v>9.3000000000000007</v>
      </c>
      <c r="F781" s="34">
        <v>9</v>
      </c>
    </row>
    <row r="782" spans="1:6" ht="59.25" customHeight="1" x14ac:dyDescent="0.25">
      <c r="A782" s="35" t="s">
        <v>587</v>
      </c>
      <c r="B782" s="33" t="s">
        <v>42</v>
      </c>
      <c r="C782" s="33" t="s">
        <v>13</v>
      </c>
      <c r="D782" s="34">
        <f>D783+D785</f>
        <v>214.8</v>
      </c>
      <c r="E782" s="34">
        <f>E783+E785</f>
        <v>221.70000000000002</v>
      </c>
      <c r="F782" s="34">
        <f>F783+F785</f>
        <v>228.6</v>
      </c>
    </row>
    <row r="783" spans="1:6" ht="71.25" customHeight="1" x14ac:dyDescent="0.25">
      <c r="A783" s="35" t="s">
        <v>22</v>
      </c>
      <c r="B783" s="33" t="s">
        <v>42</v>
      </c>
      <c r="C783" s="33" t="s">
        <v>23</v>
      </c>
      <c r="D783" s="34">
        <f>D784</f>
        <v>187.3</v>
      </c>
      <c r="E783" s="34">
        <f>E784</f>
        <v>192.8</v>
      </c>
      <c r="F783" s="34">
        <f>F784</f>
        <v>199.2</v>
      </c>
    </row>
    <row r="784" spans="1:6" ht="30" customHeight="1" x14ac:dyDescent="0.25">
      <c r="A784" s="35" t="s">
        <v>24</v>
      </c>
      <c r="B784" s="33" t="s">
        <v>42</v>
      </c>
      <c r="C784" s="33" t="s">
        <v>25</v>
      </c>
      <c r="D784" s="34">
        <f>186.5+0.8</f>
        <v>187.3</v>
      </c>
      <c r="E784" s="34">
        <v>192.8</v>
      </c>
      <c r="F784" s="34">
        <v>199.2</v>
      </c>
    </row>
    <row r="785" spans="1:6" ht="30.75" customHeight="1" x14ac:dyDescent="0.25">
      <c r="A785" s="35" t="s">
        <v>32</v>
      </c>
      <c r="B785" s="33" t="s">
        <v>42</v>
      </c>
      <c r="C785" s="33" t="s">
        <v>33</v>
      </c>
      <c r="D785" s="34">
        <f>D786</f>
        <v>27.5</v>
      </c>
      <c r="E785" s="34">
        <f>E786</f>
        <v>28.9</v>
      </c>
      <c r="F785" s="34">
        <f>F786</f>
        <v>29.4</v>
      </c>
    </row>
    <row r="786" spans="1:6" ht="26.25" x14ac:dyDescent="0.25">
      <c r="A786" s="35" t="s">
        <v>34</v>
      </c>
      <c r="B786" s="33" t="s">
        <v>42</v>
      </c>
      <c r="C786" s="33" t="s">
        <v>35</v>
      </c>
      <c r="D786" s="34">
        <f>28.3-0.8</f>
        <v>27.5</v>
      </c>
      <c r="E786" s="34">
        <v>28.9</v>
      </c>
      <c r="F786" s="34">
        <v>29.4</v>
      </c>
    </row>
    <row r="787" spans="1:6" ht="42" customHeight="1" x14ac:dyDescent="0.25">
      <c r="A787" s="35" t="s">
        <v>43</v>
      </c>
      <c r="B787" s="33" t="s">
        <v>44</v>
      </c>
      <c r="C787" s="33" t="s">
        <v>13</v>
      </c>
      <c r="D787" s="34">
        <f>D788+D790</f>
        <v>221.6</v>
      </c>
      <c r="E787" s="34">
        <f>E788+E790</f>
        <v>228.5</v>
      </c>
      <c r="F787" s="34">
        <f>F788+F790</f>
        <v>235.5</v>
      </c>
    </row>
    <row r="788" spans="1:6" ht="67.5" customHeight="1" x14ac:dyDescent="0.25">
      <c r="A788" s="35" t="s">
        <v>22</v>
      </c>
      <c r="B788" s="33" t="s">
        <v>44</v>
      </c>
      <c r="C788" s="33" t="s">
        <v>23</v>
      </c>
      <c r="D788" s="34">
        <f>D789</f>
        <v>212</v>
      </c>
      <c r="E788" s="34">
        <f>E789</f>
        <v>219.1</v>
      </c>
      <c r="F788" s="34">
        <f>F789</f>
        <v>226.7</v>
      </c>
    </row>
    <row r="789" spans="1:6" ht="29.25" customHeight="1" x14ac:dyDescent="0.25">
      <c r="A789" s="35" t="s">
        <v>24</v>
      </c>
      <c r="B789" s="33" t="s">
        <v>44</v>
      </c>
      <c r="C789" s="33" t="s">
        <v>25</v>
      </c>
      <c r="D789" s="34">
        <v>212</v>
      </c>
      <c r="E789" s="34">
        <v>219.1</v>
      </c>
      <c r="F789" s="34">
        <v>226.7</v>
      </c>
    </row>
    <row r="790" spans="1:6" ht="30.75" customHeight="1" x14ac:dyDescent="0.25">
      <c r="A790" s="35" t="s">
        <v>32</v>
      </c>
      <c r="B790" s="33" t="s">
        <v>44</v>
      </c>
      <c r="C790" s="33" t="s">
        <v>33</v>
      </c>
      <c r="D790" s="34">
        <f>D791</f>
        <v>9.6</v>
      </c>
      <c r="E790" s="34">
        <f>E791</f>
        <v>9.4</v>
      </c>
      <c r="F790" s="34">
        <f>F791</f>
        <v>8.8000000000000007</v>
      </c>
    </row>
    <row r="791" spans="1:6" ht="26.25" x14ac:dyDescent="0.25">
      <c r="A791" s="35" t="s">
        <v>34</v>
      </c>
      <c r="B791" s="33" t="s">
        <v>44</v>
      </c>
      <c r="C791" s="33" t="s">
        <v>35</v>
      </c>
      <c r="D791" s="34">
        <v>9.6</v>
      </c>
      <c r="E791" s="34">
        <v>9.4</v>
      </c>
      <c r="F791" s="34">
        <v>8.8000000000000007</v>
      </c>
    </row>
    <row r="792" spans="1:6" ht="26.25" hidden="1" x14ac:dyDescent="0.25">
      <c r="A792" s="35" t="s">
        <v>32</v>
      </c>
      <c r="B792" s="33" t="s">
        <v>44</v>
      </c>
      <c r="C792" s="33" t="s">
        <v>33</v>
      </c>
      <c r="D792" s="34">
        <f>D793</f>
        <v>0</v>
      </c>
      <c r="E792" s="34">
        <f>E793</f>
        <v>0</v>
      </c>
      <c r="F792" s="34">
        <f>F793</f>
        <v>0</v>
      </c>
    </row>
    <row r="793" spans="1:6" ht="26.25" hidden="1" x14ac:dyDescent="0.25">
      <c r="A793" s="35" t="s">
        <v>34</v>
      </c>
      <c r="B793" s="33" t="s">
        <v>44</v>
      </c>
      <c r="C793" s="33" t="s">
        <v>35</v>
      </c>
      <c r="D793" s="34">
        <f>24.7-24.7</f>
        <v>0</v>
      </c>
      <c r="E793" s="34">
        <f>24.7-24.7</f>
        <v>0</v>
      </c>
      <c r="F793" s="34">
        <f>24.7-24.7</f>
        <v>0</v>
      </c>
    </row>
    <row r="794" spans="1:6" ht="69.75" customHeight="1" x14ac:dyDescent="0.25">
      <c r="A794" s="35" t="s">
        <v>45</v>
      </c>
      <c r="B794" s="33" t="s">
        <v>46</v>
      </c>
      <c r="C794" s="33" t="s">
        <v>13</v>
      </c>
      <c r="D794" s="34">
        <f>D795+D797</f>
        <v>213</v>
      </c>
      <c r="E794" s="34">
        <f>E795+E797</f>
        <v>219.89999999999998</v>
      </c>
      <c r="F794" s="34">
        <f>F795+F797</f>
        <v>226.8</v>
      </c>
    </row>
    <row r="795" spans="1:6" ht="38.25" customHeight="1" x14ac:dyDescent="0.25">
      <c r="A795" s="35" t="s">
        <v>22</v>
      </c>
      <c r="B795" s="33" t="s">
        <v>46</v>
      </c>
      <c r="C795" s="33" t="s">
        <v>23</v>
      </c>
      <c r="D795" s="34">
        <f>D796</f>
        <v>182</v>
      </c>
      <c r="E795" s="34">
        <f>E796</f>
        <v>191.7</v>
      </c>
      <c r="F795" s="34">
        <f>F796</f>
        <v>198.3</v>
      </c>
    </row>
    <row r="796" spans="1:6" ht="28.5" customHeight="1" x14ac:dyDescent="0.25">
      <c r="A796" s="35" t="s">
        <v>24</v>
      </c>
      <c r="B796" s="33" t="s">
        <v>46</v>
      </c>
      <c r="C796" s="33" t="s">
        <v>25</v>
      </c>
      <c r="D796" s="34">
        <f>184.7-2.7</f>
        <v>182</v>
      </c>
      <c r="E796" s="34">
        <v>191.7</v>
      </c>
      <c r="F796" s="34">
        <v>198.3</v>
      </c>
    </row>
    <row r="797" spans="1:6" ht="27.75" customHeight="1" x14ac:dyDescent="0.25">
      <c r="A797" s="35" t="s">
        <v>32</v>
      </c>
      <c r="B797" s="33" t="s">
        <v>46</v>
      </c>
      <c r="C797" s="33" t="s">
        <v>33</v>
      </c>
      <c r="D797" s="34">
        <f>D798</f>
        <v>31</v>
      </c>
      <c r="E797" s="34">
        <f>E798</f>
        <v>28.2</v>
      </c>
      <c r="F797" s="34">
        <f>F798</f>
        <v>28.5</v>
      </c>
    </row>
    <row r="798" spans="1:6" ht="26.25" x14ac:dyDescent="0.25">
      <c r="A798" s="35" t="s">
        <v>34</v>
      </c>
      <c r="B798" s="33" t="s">
        <v>46</v>
      </c>
      <c r="C798" s="33" t="s">
        <v>35</v>
      </c>
      <c r="D798" s="34">
        <f>28.3+2.7</f>
        <v>31</v>
      </c>
      <c r="E798" s="34">
        <v>28.2</v>
      </c>
      <c r="F798" s="34">
        <v>28.5</v>
      </c>
    </row>
    <row r="799" spans="1:6" ht="42.75" customHeight="1" x14ac:dyDescent="0.25">
      <c r="A799" s="35" t="s">
        <v>47</v>
      </c>
      <c r="B799" s="33" t="s">
        <v>48</v>
      </c>
      <c r="C799" s="33" t="s">
        <v>13</v>
      </c>
      <c r="D799" s="34">
        <f>D800+D802</f>
        <v>674.6</v>
      </c>
      <c r="E799" s="34">
        <f>E800+E802</f>
        <v>695.3</v>
      </c>
      <c r="F799" s="34">
        <f>F800+F802</f>
        <v>716.30000000000007</v>
      </c>
    </row>
    <row r="800" spans="1:6" ht="71.25" customHeight="1" x14ac:dyDescent="0.25">
      <c r="A800" s="35" t="s">
        <v>22</v>
      </c>
      <c r="B800" s="33" t="s">
        <v>48</v>
      </c>
      <c r="C800" s="33" t="s">
        <v>23</v>
      </c>
      <c r="D800" s="34">
        <f>D801</f>
        <v>633.6</v>
      </c>
      <c r="E800" s="34">
        <f>E801</f>
        <v>656.4</v>
      </c>
      <c r="F800" s="34">
        <f>F801</f>
        <v>679.1</v>
      </c>
    </row>
    <row r="801" spans="1:6" ht="30.75" customHeight="1" x14ac:dyDescent="0.25">
      <c r="A801" s="35" t="s">
        <v>24</v>
      </c>
      <c r="B801" s="33" t="s">
        <v>48</v>
      </c>
      <c r="C801" s="33" t="s">
        <v>25</v>
      </c>
      <c r="D801" s="34">
        <f>633.7-0.1</f>
        <v>633.6</v>
      </c>
      <c r="E801" s="34">
        <v>656.4</v>
      </c>
      <c r="F801" s="34">
        <v>679.1</v>
      </c>
    </row>
    <row r="802" spans="1:6" ht="27.75" customHeight="1" x14ac:dyDescent="0.25">
      <c r="A802" s="35" t="s">
        <v>32</v>
      </c>
      <c r="B802" s="33" t="s">
        <v>48</v>
      </c>
      <c r="C802" s="33" t="s">
        <v>33</v>
      </c>
      <c r="D802" s="34">
        <f>D803</f>
        <v>41</v>
      </c>
      <c r="E802" s="34">
        <f>E803</f>
        <v>38.9</v>
      </c>
      <c r="F802" s="34">
        <f>F803</f>
        <v>37.200000000000003</v>
      </c>
    </row>
    <row r="803" spans="1:6" ht="26.25" x14ac:dyDescent="0.25">
      <c r="A803" s="35" t="s">
        <v>34</v>
      </c>
      <c r="B803" s="33" t="s">
        <v>48</v>
      </c>
      <c r="C803" s="33" t="s">
        <v>35</v>
      </c>
      <c r="D803" s="34">
        <f>40.9+0.1</f>
        <v>41</v>
      </c>
      <c r="E803" s="34">
        <v>38.9</v>
      </c>
      <c r="F803" s="34">
        <v>37.200000000000003</v>
      </c>
    </row>
    <row r="804" spans="1:6" ht="93.75" customHeight="1" x14ac:dyDescent="0.25">
      <c r="A804" s="35" t="s">
        <v>49</v>
      </c>
      <c r="B804" s="33" t="s">
        <v>50</v>
      </c>
      <c r="C804" s="33" t="s">
        <v>13</v>
      </c>
      <c r="D804" s="34">
        <f t="shared" ref="D804:F805" si="108">D805</f>
        <v>202.8</v>
      </c>
      <c r="E804" s="34">
        <f t="shared" si="108"/>
        <v>209.7</v>
      </c>
      <c r="F804" s="34">
        <f t="shared" si="108"/>
        <v>216.5</v>
      </c>
    </row>
    <row r="805" spans="1:6" ht="68.25" customHeight="1" x14ac:dyDescent="0.25">
      <c r="A805" s="35" t="s">
        <v>22</v>
      </c>
      <c r="B805" s="33" t="s">
        <v>50</v>
      </c>
      <c r="C805" s="33" t="s">
        <v>23</v>
      </c>
      <c r="D805" s="34">
        <f t="shared" si="108"/>
        <v>202.8</v>
      </c>
      <c r="E805" s="34">
        <f t="shared" si="108"/>
        <v>209.7</v>
      </c>
      <c r="F805" s="34">
        <f t="shared" si="108"/>
        <v>216.5</v>
      </c>
    </row>
    <row r="806" spans="1:6" ht="30" customHeight="1" x14ac:dyDescent="0.25">
      <c r="A806" s="35" t="s">
        <v>24</v>
      </c>
      <c r="B806" s="33" t="s">
        <v>50</v>
      </c>
      <c r="C806" s="33" t="s">
        <v>25</v>
      </c>
      <c r="D806" s="34">
        <v>202.8</v>
      </c>
      <c r="E806" s="34">
        <v>209.7</v>
      </c>
      <c r="F806" s="34">
        <v>216.5</v>
      </c>
    </row>
    <row r="807" spans="1:6" ht="30.75" hidden="1" customHeight="1" x14ac:dyDescent="0.25">
      <c r="A807" s="35" t="s">
        <v>32</v>
      </c>
      <c r="B807" s="33" t="s">
        <v>456</v>
      </c>
      <c r="C807" s="33" t="s">
        <v>33</v>
      </c>
      <c r="D807" s="34">
        <f>D808</f>
        <v>0</v>
      </c>
      <c r="E807" s="34">
        <f>E808</f>
        <v>0</v>
      </c>
      <c r="F807" s="34">
        <f>F808</f>
        <v>0</v>
      </c>
    </row>
    <row r="808" spans="1:6" ht="26.25" hidden="1" x14ac:dyDescent="0.25">
      <c r="A808" s="35" t="s">
        <v>34</v>
      </c>
      <c r="B808" s="33" t="s">
        <v>456</v>
      </c>
      <c r="C808" s="33" t="s">
        <v>35</v>
      </c>
      <c r="D808" s="34">
        <v>0</v>
      </c>
      <c r="E808" s="34">
        <v>0</v>
      </c>
      <c r="F808" s="34">
        <v>0</v>
      </c>
    </row>
    <row r="809" spans="1:6" ht="66" hidden="1" customHeight="1" x14ac:dyDescent="0.25">
      <c r="A809" s="35" t="s">
        <v>51</v>
      </c>
      <c r="B809" s="33" t="s">
        <v>52</v>
      </c>
      <c r="C809" s="33" t="s">
        <v>13</v>
      </c>
      <c r="D809" s="34">
        <f t="shared" ref="D809:F810" si="109">D810</f>
        <v>0</v>
      </c>
      <c r="E809" s="34">
        <f t="shared" si="109"/>
        <v>0</v>
      </c>
      <c r="F809" s="34">
        <f t="shared" si="109"/>
        <v>0</v>
      </c>
    </row>
    <row r="810" spans="1:6" ht="26.25" hidden="1" x14ac:dyDescent="0.25">
      <c r="A810" s="35" t="s">
        <v>32</v>
      </c>
      <c r="B810" s="33" t="s">
        <v>52</v>
      </c>
      <c r="C810" s="33" t="s">
        <v>33</v>
      </c>
      <c r="D810" s="34">
        <f t="shared" si="109"/>
        <v>0</v>
      </c>
      <c r="E810" s="34">
        <f t="shared" si="109"/>
        <v>0</v>
      </c>
      <c r="F810" s="34">
        <f t="shared" si="109"/>
        <v>0</v>
      </c>
    </row>
    <row r="811" spans="1:6" ht="26.25" hidden="1" x14ac:dyDescent="0.25">
      <c r="A811" s="35" t="s">
        <v>34</v>
      </c>
      <c r="B811" s="33" t="s">
        <v>52</v>
      </c>
      <c r="C811" s="33" t="s">
        <v>35</v>
      </c>
      <c r="D811" s="34">
        <f>4.9-4.9</f>
        <v>0</v>
      </c>
      <c r="E811" s="34">
        <f>4.9-4.9</f>
        <v>0</v>
      </c>
      <c r="F811" s="34">
        <f>4.9-4.9</f>
        <v>0</v>
      </c>
    </row>
    <row r="812" spans="1:6" ht="81" customHeight="1" x14ac:dyDescent="0.25">
      <c r="A812" s="35" t="s">
        <v>53</v>
      </c>
      <c r="B812" s="33" t="s">
        <v>54</v>
      </c>
      <c r="C812" s="33" t="s">
        <v>13</v>
      </c>
      <c r="D812" s="34">
        <f>D813+D815</f>
        <v>25.000000000000004</v>
      </c>
      <c r="E812" s="34">
        <f>E813+E815</f>
        <v>22.900000000000002</v>
      </c>
      <c r="F812" s="34">
        <f>F813+F815</f>
        <v>21</v>
      </c>
    </row>
    <row r="813" spans="1:6" ht="67.5" customHeight="1" x14ac:dyDescent="0.25">
      <c r="A813" s="35" t="s">
        <v>22</v>
      </c>
      <c r="B813" s="33" t="s">
        <v>54</v>
      </c>
      <c r="C813" s="33" t="s">
        <v>23</v>
      </c>
      <c r="D813" s="34">
        <f>D814</f>
        <v>17.200000000000003</v>
      </c>
      <c r="E813" s="34">
        <f>E814</f>
        <v>18.100000000000001</v>
      </c>
      <c r="F813" s="34">
        <f>F814</f>
        <v>16.5</v>
      </c>
    </row>
    <row r="814" spans="1:6" ht="30.75" customHeight="1" x14ac:dyDescent="0.25">
      <c r="A814" s="35" t="s">
        <v>24</v>
      </c>
      <c r="B814" s="33" t="s">
        <v>54</v>
      </c>
      <c r="C814" s="33" t="s">
        <v>25</v>
      </c>
      <c r="D814" s="34">
        <f>19.6-1.2-0.4-0.8</f>
        <v>17.200000000000003</v>
      </c>
      <c r="E814" s="34">
        <v>18.100000000000001</v>
      </c>
      <c r="F814" s="34">
        <v>16.5</v>
      </c>
    </row>
    <row r="815" spans="1:6" ht="33.75" customHeight="1" x14ac:dyDescent="0.25">
      <c r="A815" s="35" t="s">
        <v>32</v>
      </c>
      <c r="B815" s="33" t="s">
        <v>54</v>
      </c>
      <c r="C815" s="33" t="s">
        <v>33</v>
      </c>
      <c r="D815" s="34">
        <f>D816</f>
        <v>7.8</v>
      </c>
      <c r="E815" s="34">
        <f>E816</f>
        <v>4.8</v>
      </c>
      <c r="F815" s="34">
        <f>F816</f>
        <v>4.5</v>
      </c>
    </row>
    <row r="816" spans="1:6" ht="27" customHeight="1" x14ac:dyDescent="0.25">
      <c r="A816" s="35" t="s">
        <v>34</v>
      </c>
      <c r="B816" s="33" t="s">
        <v>54</v>
      </c>
      <c r="C816" s="33" t="s">
        <v>35</v>
      </c>
      <c r="D816" s="34">
        <f>5.4+1.6+0.8</f>
        <v>7.8</v>
      </c>
      <c r="E816" s="34">
        <v>4.8</v>
      </c>
      <c r="F816" s="34">
        <v>4.5</v>
      </c>
    </row>
    <row r="817" spans="1:6" ht="19.5" hidden="1" customHeight="1" x14ac:dyDescent="0.25">
      <c r="A817" s="35" t="s">
        <v>55</v>
      </c>
      <c r="B817" s="33" t="s">
        <v>57</v>
      </c>
      <c r="C817" s="33" t="s">
        <v>13</v>
      </c>
      <c r="D817" s="34">
        <f>D818</f>
        <v>0</v>
      </c>
      <c r="E817" s="34">
        <f t="shared" ref="E817:F819" si="110">E818</f>
        <v>0</v>
      </c>
      <c r="F817" s="34">
        <f t="shared" si="110"/>
        <v>0</v>
      </c>
    </row>
    <row r="818" spans="1:6" ht="42.75" hidden="1" customHeight="1" x14ac:dyDescent="0.25">
      <c r="A818" s="35" t="s">
        <v>58</v>
      </c>
      <c r="B818" s="33" t="s">
        <v>59</v>
      </c>
      <c r="C818" s="33" t="s">
        <v>13</v>
      </c>
      <c r="D818" s="34">
        <f>D819</f>
        <v>0</v>
      </c>
      <c r="E818" s="34">
        <f t="shared" si="110"/>
        <v>0</v>
      </c>
      <c r="F818" s="34">
        <f t="shared" si="110"/>
        <v>0</v>
      </c>
    </row>
    <row r="819" spans="1:6" ht="27" hidden="1" customHeight="1" x14ac:dyDescent="0.25">
      <c r="A819" s="35" t="s">
        <v>60</v>
      </c>
      <c r="B819" s="33" t="s">
        <v>59</v>
      </c>
      <c r="C819" s="33" t="s">
        <v>33</v>
      </c>
      <c r="D819" s="34">
        <f>D820</f>
        <v>0</v>
      </c>
      <c r="E819" s="34">
        <f t="shared" si="110"/>
        <v>0</v>
      </c>
      <c r="F819" s="34">
        <f t="shared" si="110"/>
        <v>0</v>
      </c>
    </row>
    <row r="820" spans="1:6" ht="27" hidden="1" customHeight="1" x14ac:dyDescent="0.25">
      <c r="A820" s="35" t="s">
        <v>34</v>
      </c>
      <c r="B820" s="33" t="s">
        <v>59</v>
      </c>
      <c r="C820" s="33" t="s">
        <v>35</v>
      </c>
      <c r="D820" s="34">
        <v>0</v>
      </c>
      <c r="E820" s="34">
        <v>0</v>
      </c>
      <c r="F820" s="34">
        <v>0</v>
      </c>
    </row>
    <row r="821" spans="1:6" ht="57" customHeight="1" x14ac:dyDescent="0.25">
      <c r="A821" s="35" t="s">
        <v>588</v>
      </c>
      <c r="B821" s="33" t="s">
        <v>380</v>
      </c>
      <c r="C821" s="33" t="s">
        <v>13</v>
      </c>
      <c r="D821" s="34">
        <f>D822+D824</f>
        <v>174.79999999999998</v>
      </c>
      <c r="E821" s="34">
        <f>E822+E824</f>
        <v>181.3</v>
      </c>
      <c r="F821" s="34">
        <f>F822+F824</f>
        <v>188</v>
      </c>
    </row>
    <row r="822" spans="1:6" ht="28.5" customHeight="1" x14ac:dyDescent="0.25">
      <c r="A822" s="35" t="s">
        <v>32</v>
      </c>
      <c r="B822" s="33" t="s">
        <v>380</v>
      </c>
      <c r="C822" s="33" t="s">
        <v>33</v>
      </c>
      <c r="D822" s="34">
        <f>D823</f>
        <v>3.1</v>
      </c>
      <c r="E822" s="34">
        <f>E823</f>
        <v>3.3</v>
      </c>
      <c r="F822" s="34">
        <f>F823</f>
        <v>3.4</v>
      </c>
    </row>
    <row r="823" spans="1:6" ht="27" customHeight="1" x14ac:dyDescent="0.25">
      <c r="A823" s="35" t="s">
        <v>161</v>
      </c>
      <c r="B823" s="33" t="s">
        <v>380</v>
      </c>
      <c r="C823" s="33" t="s">
        <v>35</v>
      </c>
      <c r="D823" s="34">
        <v>3.1</v>
      </c>
      <c r="E823" s="34">
        <v>3.3</v>
      </c>
      <c r="F823" s="34">
        <v>3.4</v>
      </c>
    </row>
    <row r="824" spans="1:6" ht="14.25" customHeight="1" x14ac:dyDescent="0.25">
      <c r="A824" s="35" t="s">
        <v>375</v>
      </c>
      <c r="B824" s="33" t="s">
        <v>380</v>
      </c>
      <c r="C824" s="33" t="s">
        <v>376</v>
      </c>
      <c r="D824" s="34">
        <f>D825</f>
        <v>171.7</v>
      </c>
      <c r="E824" s="34">
        <f>E825</f>
        <v>178</v>
      </c>
      <c r="F824" s="34">
        <f>F825</f>
        <v>184.6</v>
      </c>
    </row>
    <row r="825" spans="1:6" ht="18" customHeight="1" x14ac:dyDescent="0.25">
      <c r="A825" s="35" t="s">
        <v>377</v>
      </c>
      <c r="B825" s="33" t="s">
        <v>380</v>
      </c>
      <c r="C825" s="33" t="s">
        <v>378</v>
      </c>
      <c r="D825" s="34">
        <v>171.7</v>
      </c>
      <c r="E825" s="34">
        <v>178</v>
      </c>
      <c r="F825" s="34">
        <v>184.6</v>
      </c>
    </row>
    <row r="826" spans="1:6" ht="58.5" customHeight="1" x14ac:dyDescent="0.25">
      <c r="A826" s="35" t="s">
        <v>523</v>
      </c>
      <c r="B826" s="33" t="s">
        <v>61</v>
      </c>
      <c r="C826" s="33" t="s">
        <v>13</v>
      </c>
      <c r="D826" s="34">
        <f t="shared" ref="D826:F827" si="111">D827</f>
        <v>1.3</v>
      </c>
      <c r="E826" s="34">
        <f t="shared" si="111"/>
        <v>1.3</v>
      </c>
      <c r="F826" s="34">
        <f t="shared" si="111"/>
        <v>1.3</v>
      </c>
    </row>
    <row r="827" spans="1:6" ht="67.5" customHeight="1" x14ac:dyDescent="0.25">
      <c r="A827" s="35" t="s">
        <v>22</v>
      </c>
      <c r="B827" s="33" t="s">
        <v>61</v>
      </c>
      <c r="C827" s="33" t="s">
        <v>23</v>
      </c>
      <c r="D827" s="34">
        <f t="shared" si="111"/>
        <v>1.3</v>
      </c>
      <c r="E827" s="34">
        <f t="shared" si="111"/>
        <v>1.3</v>
      </c>
      <c r="F827" s="34">
        <f t="shared" si="111"/>
        <v>1.3</v>
      </c>
    </row>
    <row r="828" spans="1:6" ht="27.75" customHeight="1" x14ac:dyDescent="0.25">
      <c r="A828" s="35" t="s">
        <v>24</v>
      </c>
      <c r="B828" s="33" t="s">
        <v>61</v>
      </c>
      <c r="C828" s="33" t="s">
        <v>25</v>
      </c>
      <c r="D828" s="34">
        <v>1.3</v>
      </c>
      <c r="E828" s="34">
        <v>1.3</v>
      </c>
      <c r="F828" s="34">
        <v>1.3</v>
      </c>
    </row>
    <row r="829" spans="1:6" ht="31.5" customHeight="1" x14ac:dyDescent="0.25">
      <c r="A829" s="35" t="s">
        <v>183</v>
      </c>
      <c r="B829" s="33" t="s">
        <v>184</v>
      </c>
      <c r="C829" s="33" t="s">
        <v>13</v>
      </c>
      <c r="D829" s="34">
        <f t="shared" ref="D829:F830" si="112">D830</f>
        <v>48.7</v>
      </c>
      <c r="E829" s="34">
        <f t="shared" si="112"/>
        <v>48.7</v>
      </c>
      <c r="F829" s="34">
        <f t="shared" si="112"/>
        <v>48.7</v>
      </c>
    </row>
    <row r="830" spans="1:6" ht="33" customHeight="1" x14ac:dyDescent="0.25">
      <c r="A830" s="35" t="s">
        <v>32</v>
      </c>
      <c r="B830" s="33" t="s">
        <v>184</v>
      </c>
      <c r="C830" s="33" t="s">
        <v>33</v>
      </c>
      <c r="D830" s="34">
        <f t="shared" si="112"/>
        <v>48.7</v>
      </c>
      <c r="E830" s="34">
        <f t="shared" si="112"/>
        <v>48.7</v>
      </c>
      <c r="F830" s="34">
        <f t="shared" si="112"/>
        <v>48.7</v>
      </c>
    </row>
    <row r="831" spans="1:6" ht="30" customHeight="1" x14ac:dyDescent="0.25">
      <c r="A831" s="35" t="s">
        <v>34</v>
      </c>
      <c r="B831" s="33" t="s">
        <v>184</v>
      </c>
      <c r="C831" s="33" t="s">
        <v>35</v>
      </c>
      <c r="D831" s="34">
        <v>48.7</v>
      </c>
      <c r="E831" s="34">
        <v>48.7</v>
      </c>
      <c r="F831" s="34">
        <v>48.7</v>
      </c>
    </row>
    <row r="832" spans="1:6" ht="38.25" customHeight="1" x14ac:dyDescent="0.25">
      <c r="A832" s="35" t="s">
        <v>627</v>
      </c>
      <c r="B832" s="33" t="s">
        <v>141</v>
      </c>
      <c r="C832" s="33" t="s">
        <v>13</v>
      </c>
      <c r="D832" s="34">
        <f>D833+D847+D841+D844+D838+D857</f>
        <v>8742.1</v>
      </c>
      <c r="E832" s="34">
        <f>E833+E847</f>
        <v>4564.8</v>
      </c>
      <c r="F832" s="34">
        <f>F833+F841+F844+F847</f>
        <v>3373</v>
      </c>
    </row>
    <row r="833" spans="1:6" ht="28.5" customHeight="1" x14ac:dyDescent="0.25">
      <c r="A833" s="35" t="s">
        <v>144</v>
      </c>
      <c r="B833" s="33" t="s">
        <v>145</v>
      </c>
      <c r="C833" s="33" t="s">
        <v>13</v>
      </c>
      <c r="D833" s="34">
        <f>D834+D836</f>
        <v>8033.3000000000011</v>
      </c>
      <c r="E833" s="34">
        <f>E834+E836</f>
        <v>4068.8</v>
      </c>
      <c r="F833" s="34">
        <f>F834+F836</f>
        <v>3073</v>
      </c>
    </row>
    <row r="834" spans="1:6" ht="74.25" customHeight="1" x14ac:dyDescent="0.25">
      <c r="A834" s="35" t="s">
        <v>22</v>
      </c>
      <c r="B834" s="33" t="s">
        <v>145</v>
      </c>
      <c r="C834" s="33" t="s">
        <v>23</v>
      </c>
      <c r="D834" s="34">
        <f>D835</f>
        <v>5162.5000000000009</v>
      </c>
      <c r="E834" s="34">
        <f>E835</f>
        <v>2600</v>
      </c>
      <c r="F834" s="34">
        <f>F835</f>
        <v>2600</v>
      </c>
    </row>
    <row r="835" spans="1:6" ht="14.25" customHeight="1" x14ac:dyDescent="0.25">
      <c r="A835" s="35" t="s">
        <v>146</v>
      </c>
      <c r="B835" s="33" t="s">
        <v>145</v>
      </c>
      <c r="C835" s="33" t="s">
        <v>147</v>
      </c>
      <c r="D835" s="34">
        <f>2545.4+8.3+2.5+1343.1+400.8-11.6+379+103.5+30+9.1+270.8+81.6</f>
        <v>5162.5000000000009</v>
      </c>
      <c r="E835" s="34">
        <v>2600</v>
      </c>
      <c r="F835" s="34">
        <v>2600</v>
      </c>
    </row>
    <row r="836" spans="1:6" ht="31.5" customHeight="1" x14ac:dyDescent="0.25">
      <c r="A836" s="35" t="s">
        <v>32</v>
      </c>
      <c r="B836" s="33" t="s">
        <v>145</v>
      </c>
      <c r="C836" s="33" t="s">
        <v>33</v>
      </c>
      <c r="D836" s="34">
        <f>D837</f>
        <v>2870.8</v>
      </c>
      <c r="E836" s="34">
        <f>E837</f>
        <v>1468.8</v>
      </c>
      <c r="F836" s="34">
        <f>F837</f>
        <v>473</v>
      </c>
    </row>
    <row r="837" spans="1:6" ht="27" customHeight="1" x14ac:dyDescent="0.25">
      <c r="A837" s="35" t="s">
        <v>161</v>
      </c>
      <c r="B837" s="33" t="s">
        <v>145</v>
      </c>
      <c r="C837" s="33" t="s">
        <v>35</v>
      </c>
      <c r="D837" s="34">
        <f>2525.9+46.7+191.1+40+46.9-207-82.2+421.3+20+29-160.9+17.6+42-59.5-0.1</f>
        <v>2870.8</v>
      </c>
      <c r="E837" s="34">
        <f>1757.3-288.5</f>
        <v>1468.8</v>
      </c>
      <c r="F837" s="34">
        <v>473</v>
      </c>
    </row>
    <row r="838" spans="1:6" ht="42" hidden="1" customHeight="1" x14ac:dyDescent="0.25">
      <c r="A838" s="35" t="s">
        <v>468</v>
      </c>
      <c r="B838" s="33" t="s">
        <v>472</v>
      </c>
      <c r="C838" s="33" t="s">
        <v>13</v>
      </c>
      <c r="D838" s="34">
        <f>D839</f>
        <v>0</v>
      </c>
      <c r="E838" s="34">
        <v>0</v>
      </c>
      <c r="F838" s="34">
        <v>0</v>
      </c>
    </row>
    <row r="839" spans="1:6" ht="18.75" hidden="1" customHeight="1" x14ac:dyDescent="0.25">
      <c r="A839" s="35" t="s">
        <v>36</v>
      </c>
      <c r="B839" s="33" t="s">
        <v>472</v>
      </c>
      <c r="C839" s="33" t="s">
        <v>37</v>
      </c>
      <c r="D839" s="34">
        <f>D840</f>
        <v>0</v>
      </c>
      <c r="E839" s="34">
        <v>0</v>
      </c>
      <c r="F839" s="34">
        <v>0</v>
      </c>
    </row>
    <row r="840" spans="1:6" ht="20.25" hidden="1" customHeight="1" x14ac:dyDescent="0.25">
      <c r="A840" s="35" t="s">
        <v>38</v>
      </c>
      <c r="B840" s="33" t="s">
        <v>472</v>
      </c>
      <c r="C840" s="33" t="s">
        <v>39</v>
      </c>
      <c r="D840" s="34">
        <v>0</v>
      </c>
      <c r="E840" s="34">
        <v>0</v>
      </c>
      <c r="F840" s="34">
        <v>0</v>
      </c>
    </row>
    <row r="841" spans="1:6" ht="27" hidden="1" customHeight="1" x14ac:dyDescent="0.25">
      <c r="A841" s="35" t="s">
        <v>470</v>
      </c>
      <c r="B841" s="33" t="s">
        <v>471</v>
      </c>
      <c r="C841" s="33" t="s">
        <v>13</v>
      </c>
      <c r="D841" s="34">
        <f>D842</f>
        <v>0</v>
      </c>
      <c r="E841" s="34">
        <f t="shared" ref="E841:F842" si="113">E842</f>
        <v>0</v>
      </c>
      <c r="F841" s="34">
        <f t="shared" si="113"/>
        <v>0</v>
      </c>
    </row>
    <row r="842" spans="1:6" ht="69" hidden="1" customHeight="1" x14ac:dyDescent="0.25">
      <c r="A842" s="35" t="s">
        <v>22</v>
      </c>
      <c r="B842" s="33" t="s">
        <v>471</v>
      </c>
      <c r="C842" s="33" t="s">
        <v>23</v>
      </c>
      <c r="D842" s="34">
        <f>D843</f>
        <v>0</v>
      </c>
      <c r="E842" s="34">
        <f t="shared" si="113"/>
        <v>0</v>
      </c>
      <c r="F842" s="34">
        <f t="shared" si="113"/>
        <v>0</v>
      </c>
    </row>
    <row r="843" spans="1:6" ht="27" hidden="1" customHeight="1" x14ac:dyDescent="0.25">
      <c r="A843" s="35" t="s">
        <v>146</v>
      </c>
      <c r="B843" s="33" t="s">
        <v>471</v>
      </c>
      <c r="C843" s="33" t="s">
        <v>147</v>
      </c>
      <c r="D843" s="34">
        <f>204.5-157.1-47.4</f>
        <v>0</v>
      </c>
      <c r="E843" s="34">
        <v>0</v>
      </c>
      <c r="F843" s="34">
        <v>0</v>
      </c>
    </row>
    <row r="844" spans="1:6" ht="44.25" hidden="1" customHeight="1" x14ac:dyDescent="0.25">
      <c r="A844" s="35" t="s">
        <v>473</v>
      </c>
      <c r="B844" s="33" t="s">
        <v>474</v>
      </c>
      <c r="C844" s="33" t="s">
        <v>13</v>
      </c>
      <c r="D844" s="34">
        <f>D845</f>
        <v>0</v>
      </c>
      <c r="E844" s="34">
        <f t="shared" ref="E844:F845" si="114">E845</f>
        <v>0</v>
      </c>
      <c r="F844" s="34">
        <f t="shared" si="114"/>
        <v>0</v>
      </c>
    </row>
    <row r="845" spans="1:6" ht="66.75" hidden="1" customHeight="1" x14ac:dyDescent="0.25">
      <c r="A845" s="35" t="s">
        <v>22</v>
      </c>
      <c r="B845" s="33" t="s">
        <v>474</v>
      </c>
      <c r="C845" s="33" t="s">
        <v>23</v>
      </c>
      <c r="D845" s="34">
        <f>D846</f>
        <v>0</v>
      </c>
      <c r="E845" s="34">
        <f t="shared" si="114"/>
        <v>0</v>
      </c>
      <c r="F845" s="34">
        <f t="shared" si="114"/>
        <v>0</v>
      </c>
    </row>
    <row r="846" spans="1:6" ht="27" hidden="1" customHeight="1" x14ac:dyDescent="0.25">
      <c r="A846" s="35" t="s">
        <v>146</v>
      </c>
      <c r="B846" s="33" t="s">
        <v>474</v>
      </c>
      <c r="C846" s="33" t="s">
        <v>147</v>
      </c>
      <c r="D846" s="34">
        <f>10.8-8.3-2.5</f>
        <v>0</v>
      </c>
      <c r="E846" s="34">
        <v>0</v>
      </c>
      <c r="F846" s="34">
        <v>0</v>
      </c>
    </row>
    <row r="847" spans="1:6" ht="57" customHeight="1" x14ac:dyDescent="0.25">
      <c r="A847" s="35" t="s">
        <v>142</v>
      </c>
      <c r="B847" s="33" t="s">
        <v>143</v>
      </c>
      <c r="C847" s="33" t="s">
        <v>13</v>
      </c>
      <c r="D847" s="34">
        <f t="shared" ref="D847:F848" si="115">D848</f>
        <v>238.5</v>
      </c>
      <c r="E847" s="34">
        <f>E848</f>
        <v>496</v>
      </c>
      <c r="F847" s="34">
        <f>F848</f>
        <v>300</v>
      </c>
    </row>
    <row r="848" spans="1:6" ht="16.5" customHeight="1" x14ac:dyDescent="0.25">
      <c r="A848" s="35" t="s">
        <v>36</v>
      </c>
      <c r="B848" s="33" t="s">
        <v>143</v>
      </c>
      <c r="C848" s="33" t="s">
        <v>37</v>
      </c>
      <c r="D848" s="34">
        <f t="shared" si="115"/>
        <v>238.5</v>
      </c>
      <c r="E848" s="34">
        <f t="shared" si="115"/>
        <v>496</v>
      </c>
      <c r="F848" s="34">
        <f t="shared" si="115"/>
        <v>300</v>
      </c>
    </row>
    <row r="849" spans="1:6" ht="18" customHeight="1" x14ac:dyDescent="0.25">
      <c r="A849" s="35" t="s">
        <v>38</v>
      </c>
      <c r="B849" s="33" t="s">
        <v>143</v>
      </c>
      <c r="C849" s="33" t="s">
        <v>39</v>
      </c>
      <c r="D849" s="34">
        <f>357.2-4.5-105.7-6.7-1.3-0.5</f>
        <v>238.5</v>
      </c>
      <c r="E849" s="34">
        <v>496</v>
      </c>
      <c r="F849" s="34">
        <v>300</v>
      </c>
    </row>
    <row r="850" spans="1:6" ht="17.25" hidden="1" customHeight="1" x14ac:dyDescent="0.25">
      <c r="A850" s="35" t="s">
        <v>420</v>
      </c>
      <c r="B850" s="33" t="s">
        <v>421</v>
      </c>
      <c r="C850" s="33" t="s">
        <v>13</v>
      </c>
      <c r="D850" s="34">
        <f t="shared" ref="D850:F851" si="116">D851</f>
        <v>0</v>
      </c>
      <c r="E850" s="34">
        <f t="shared" si="116"/>
        <v>0</v>
      </c>
      <c r="F850" s="34">
        <f t="shared" si="116"/>
        <v>0</v>
      </c>
    </row>
    <row r="851" spans="1:6" ht="27" hidden="1" customHeight="1" x14ac:dyDescent="0.25">
      <c r="A851" s="35" t="s">
        <v>422</v>
      </c>
      <c r="B851" s="33" t="s">
        <v>423</v>
      </c>
      <c r="C851" s="33" t="s">
        <v>13</v>
      </c>
      <c r="D851" s="34">
        <f t="shared" si="116"/>
        <v>0</v>
      </c>
      <c r="E851" s="34">
        <f t="shared" si="116"/>
        <v>0</v>
      </c>
      <c r="F851" s="34">
        <f t="shared" si="116"/>
        <v>0</v>
      </c>
    </row>
    <row r="852" spans="1:6" ht="15" hidden="1" customHeight="1" x14ac:dyDescent="0.25">
      <c r="A852" s="35" t="s">
        <v>424</v>
      </c>
      <c r="B852" s="33" t="s">
        <v>423</v>
      </c>
      <c r="C852" s="33" t="s">
        <v>425</v>
      </c>
      <c r="D852" s="34"/>
      <c r="E852" s="34"/>
      <c r="F852" s="34"/>
    </row>
    <row r="853" spans="1:6" ht="15" hidden="1" customHeight="1" x14ac:dyDescent="0.25">
      <c r="A853" s="35" t="s">
        <v>69</v>
      </c>
      <c r="B853" s="33" t="s">
        <v>70</v>
      </c>
      <c r="C853" s="33" t="s">
        <v>13</v>
      </c>
      <c r="D853" s="34">
        <f>D854</f>
        <v>0</v>
      </c>
      <c r="E853" s="34">
        <f t="shared" ref="E853:F855" si="117">E854</f>
        <v>0</v>
      </c>
      <c r="F853" s="34">
        <f t="shared" si="117"/>
        <v>0</v>
      </c>
    </row>
    <row r="854" spans="1:6" ht="32.25" hidden="1" customHeight="1" x14ac:dyDescent="0.25">
      <c r="A854" s="35" t="s">
        <v>71</v>
      </c>
      <c r="B854" s="33" t="s">
        <v>72</v>
      </c>
      <c r="C854" s="33" t="s">
        <v>13</v>
      </c>
      <c r="D854" s="34">
        <f>D855</f>
        <v>0</v>
      </c>
      <c r="E854" s="34">
        <f t="shared" si="117"/>
        <v>0</v>
      </c>
      <c r="F854" s="34">
        <f t="shared" si="117"/>
        <v>0</v>
      </c>
    </row>
    <row r="855" spans="1:6" ht="31.5" hidden="1" customHeight="1" x14ac:dyDescent="0.25">
      <c r="A855" s="35" t="s">
        <v>32</v>
      </c>
      <c r="B855" s="33" t="s">
        <v>72</v>
      </c>
      <c r="C855" s="33" t="s">
        <v>33</v>
      </c>
      <c r="D855" s="34">
        <f>D856</f>
        <v>0</v>
      </c>
      <c r="E855" s="34">
        <f t="shared" si="117"/>
        <v>0</v>
      </c>
      <c r="F855" s="34">
        <f t="shared" si="117"/>
        <v>0</v>
      </c>
    </row>
    <row r="856" spans="1:6" ht="33" hidden="1" customHeight="1" x14ac:dyDescent="0.25">
      <c r="A856" s="35" t="s">
        <v>34</v>
      </c>
      <c r="B856" s="33" t="s">
        <v>72</v>
      </c>
      <c r="C856" s="33" t="s">
        <v>35</v>
      </c>
      <c r="D856" s="34"/>
      <c r="E856" s="34"/>
      <c r="F856" s="34"/>
    </row>
    <row r="857" spans="1:6" ht="44.25" customHeight="1" x14ac:dyDescent="0.25">
      <c r="A857" s="35" t="s">
        <v>468</v>
      </c>
      <c r="B857" s="33" t="s">
        <v>472</v>
      </c>
      <c r="C857" s="33" t="s">
        <v>13</v>
      </c>
      <c r="D857" s="34">
        <f>D858+D860</f>
        <v>470.29999999999995</v>
      </c>
      <c r="E857" s="34">
        <v>0</v>
      </c>
      <c r="F857" s="34">
        <v>0</v>
      </c>
    </row>
    <row r="858" spans="1:6" ht="33" customHeight="1" x14ac:dyDescent="0.25">
      <c r="A858" s="35" t="s">
        <v>32</v>
      </c>
      <c r="B858" s="33" t="s">
        <v>472</v>
      </c>
      <c r="C858" s="33" t="s">
        <v>33</v>
      </c>
      <c r="D858" s="34">
        <f>D859</f>
        <v>160.9</v>
      </c>
      <c r="E858" s="34">
        <v>0</v>
      </c>
      <c r="F858" s="34">
        <v>0</v>
      </c>
    </row>
    <row r="859" spans="1:6" ht="33" customHeight="1" x14ac:dyDescent="0.25">
      <c r="A859" s="35" t="s">
        <v>161</v>
      </c>
      <c r="B859" s="33" t="s">
        <v>472</v>
      </c>
      <c r="C859" s="33" t="s">
        <v>35</v>
      </c>
      <c r="D859" s="34">
        <v>160.9</v>
      </c>
      <c r="E859" s="34">
        <v>0</v>
      </c>
      <c r="F859" s="34">
        <v>0</v>
      </c>
    </row>
    <row r="860" spans="1:6" ht="24.75" customHeight="1" x14ac:dyDescent="0.25">
      <c r="A860" s="35" t="s">
        <v>36</v>
      </c>
      <c r="B860" s="33" t="s">
        <v>472</v>
      </c>
      <c r="C860" s="33" t="s">
        <v>37</v>
      </c>
      <c r="D860" s="34">
        <f>D861</f>
        <v>309.39999999999998</v>
      </c>
      <c r="E860" s="34">
        <v>0</v>
      </c>
      <c r="F860" s="34">
        <v>0</v>
      </c>
    </row>
    <row r="861" spans="1:6" ht="21" customHeight="1" x14ac:dyDescent="0.25">
      <c r="A861" s="35" t="s">
        <v>38</v>
      </c>
      <c r="B861" s="33" t="s">
        <v>472</v>
      </c>
      <c r="C861" s="33" t="s">
        <v>39</v>
      </c>
      <c r="D861" s="34">
        <v>309.39999999999998</v>
      </c>
      <c r="E861" s="34">
        <v>0</v>
      </c>
      <c r="F861" s="34">
        <v>0</v>
      </c>
    </row>
    <row r="862" spans="1:6" ht="16.5" customHeight="1" x14ac:dyDescent="0.25">
      <c r="A862" s="35" t="s">
        <v>75</v>
      </c>
      <c r="B862" s="33" t="s">
        <v>76</v>
      </c>
      <c r="C862" s="33" t="s">
        <v>13</v>
      </c>
      <c r="D862" s="34">
        <f>D863+D892+D895</f>
        <v>3621.4</v>
      </c>
      <c r="E862" s="34">
        <f>E863</f>
        <v>99</v>
      </c>
      <c r="F862" s="34">
        <f>F863</f>
        <v>99</v>
      </c>
    </row>
    <row r="863" spans="1:6" ht="18" customHeight="1" x14ac:dyDescent="0.25">
      <c r="A863" s="35" t="s">
        <v>77</v>
      </c>
      <c r="B863" s="33" t="s">
        <v>78</v>
      </c>
      <c r="C863" s="33" t="s">
        <v>13</v>
      </c>
      <c r="D863" s="34">
        <f t="shared" ref="D863:E865" si="118">D864</f>
        <v>99</v>
      </c>
      <c r="E863" s="34">
        <f t="shared" si="118"/>
        <v>99</v>
      </c>
      <c r="F863" s="34">
        <f t="shared" ref="F863:F865" si="119">F864</f>
        <v>99</v>
      </c>
    </row>
    <row r="864" spans="1:6" ht="32.25" customHeight="1" x14ac:dyDescent="0.25">
      <c r="A864" s="35" t="s">
        <v>79</v>
      </c>
      <c r="B864" s="33" t="s">
        <v>80</v>
      </c>
      <c r="C864" s="33" t="s">
        <v>13</v>
      </c>
      <c r="D864" s="34">
        <f t="shared" si="118"/>
        <v>99</v>
      </c>
      <c r="E864" s="34">
        <f t="shared" si="118"/>
        <v>99</v>
      </c>
      <c r="F864" s="34">
        <f t="shared" si="119"/>
        <v>99</v>
      </c>
    </row>
    <row r="865" spans="1:6" ht="16.5" customHeight="1" x14ac:dyDescent="0.25">
      <c r="A865" s="35" t="s">
        <v>36</v>
      </c>
      <c r="B865" s="33" t="s">
        <v>80</v>
      </c>
      <c r="C865" s="33" t="s">
        <v>37</v>
      </c>
      <c r="D865" s="34">
        <f t="shared" si="118"/>
        <v>99</v>
      </c>
      <c r="E865" s="34">
        <f t="shared" si="118"/>
        <v>99</v>
      </c>
      <c r="F865" s="34">
        <f t="shared" si="119"/>
        <v>99</v>
      </c>
    </row>
    <row r="866" spans="1:6" ht="15.75" customHeight="1" x14ac:dyDescent="0.25">
      <c r="A866" s="35" t="s">
        <v>81</v>
      </c>
      <c r="B866" s="33" t="s">
        <v>80</v>
      </c>
      <c r="C866" s="33" t="s">
        <v>82</v>
      </c>
      <c r="D866" s="34">
        <v>99</v>
      </c>
      <c r="E866" s="34">
        <v>99</v>
      </c>
      <c r="F866" s="34">
        <v>99</v>
      </c>
    </row>
    <row r="867" spans="1:6" ht="26.25" hidden="1" x14ac:dyDescent="0.25">
      <c r="A867" s="35" t="s">
        <v>16</v>
      </c>
      <c r="B867" s="33" t="s">
        <v>435</v>
      </c>
      <c r="C867" s="33" t="s">
        <v>13</v>
      </c>
      <c r="D867" s="34">
        <f t="shared" ref="D867:F870" si="120">D868</f>
        <v>0</v>
      </c>
      <c r="E867" s="34">
        <f t="shared" si="120"/>
        <v>0</v>
      </c>
      <c r="F867" s="34">
        <f t="shared" si="120"/>
        <v>0</v>
      </c>
    </row>
    <row r="868" spans="1:6" ht="13.5" hidden="1" customHeight="1" x14ac:dyDescent="0.25">
      <c r="A868" s="35" t="s">
        <v>18</v>
      </c>
      <c r="B868" s="33" t="s">
        <v>436</v>
      </c>
      <c r="C868" s="33" t="s">
        <v>13</v>
      </c>
      <c r="D868" s="34">
        <f t="shared" si="120"/>
        <v>0</v>
      </c>
      <c r="E868" s="34">
        <f t="shared" si="120"/>
        <v>0</v>
      </c>
      <c r="F868" s="34">
        <f t="shared" si="120"/>
        <v>0</v>
      </c>
    </row>
    <row r="869" spans="1:6" ht="39" hidden="1" x14ac:dyDescent="0.25">
      <c r="A869" s="35" t="s">
        <v>437</v>
      </c>
      <c r="B869" s="33" t="s">
        <v>438</v>
      </c>
      <c r="C869" s="33" t="s">
        <v>13</v>
      </c>
      <c r="D869" s="34">
        <f t="shared" si="120"/>
        <v>0</v>
      </c>
      <c r="E869" s="34">
        <f t="shared" si="120"/>
        <v>0</v>
      </c>
      <c r="F869" s="34">
        <f t="shared" si="120"/>
        <v>0</v>
      </c>
    </row>
    <row r="870" spans="1:6" ht="15" hidden="1" x14ac:dyDescent="0.25">
      <c r="A870" s="35" t="s">
        <v>36</v>
      </c>
      <c r="B870" s="33" t="s">
        <v>438</v>
      </c>
      <c r="C870" s="33" t="s">
        <v>37</v>
      </c>
      <c r="D870" s="34">
        <f t="shared" si="120"/>
        <v>0</v>
      </c>
      <c r="E870" s="34">
        <f t="shared" si="120"/>
        <v>0</v>
      </c>
      <c r="F870" s="34">
        <f t="shared" si="120"/>
        <v>0</v>
      </c>
    </row>
    <row r="871" spans="1:6" ht="15" hidden="1" x14ac:dyDescent="0.25">
      <c r="A871" s="42" t="s">
        <v>38</v>
      </c>
      <c r="B871" s="33" t="s">
        <v>438</v>
      </c>
      <c r="C871" s="33" t="s">
        <v>39</v>
      </c>
      <c r="D871" s="34">
        <v>0</v>
      </c>
      <c r="E871" s="34">
        <v>0</v>
      </c>
      <c r="F871" s="34">
        <v>0</v>
      </c>
    </row>
    <row r="872" spans="1:6" s="10" customFormat="1" ht="2.25" hidden="1" customHeight="1" x14ac:dyDescent="0.25">
      <c r="A872" s="35"/>
      <c r="B872" s="33"/>
      <c r="C872" s="33"/>
      <c r="D872" s="34" t="e">
        <f>#REF!/1000</f>
        <v>#REF!</v>
      </c>
      <c r="E872" s="34" t="e">
        <f>#REF!/1000</f>
        <v>#REF!</v>
      </c>
      <c r="F872" s="34" t="e">
        <f>#REF!/1000</f>
        <v>#REF!</v>
      </c>
    </row>
    <row r="873" spans="1:6" s="9" customFormat="1" ht="15" hidden="1" x14ac:dyDescent="0.25">
      <c r="A873" s="35" t="s">
        <v>385</v>
      </c>
      <c r="B873" s="33" t="s">
        <v>12</v>
      </c>
      <c r="C873" s="33" t="s">
        <v>13</v>
      </c>
      <c r="D873" s="34">
        <f t="shared" ref="D873:F876" si="121">D874</f>
        <v>0</v>
      </c>
      <c r="E873" s="34">
        <f t="shared" si="121"/>
        <v>0</v>
      </c>
      <c r="F873" s="34">
        <f t="shared" si="121"/>
        <v>0</v>
      </c>
    </row>
    <row r="874" spans="1:6" s="9" customFormat="1" ht="26.25" hidden="1" x14ac:dyDescent="0.25">
      <c r="A874" s="35" t="s">
        <v>242</v>
      </c>
      <c r="B874" s="33" t="s">
        <v>243</v>
      </c>
      <c r="C874" s="33" t="s">
        <v>13</v>
      </c>
      <c r="D874" s="34">
        <f t="shared" si="121"/>
        <v>0</v>
      </c>
      <c r="E874" s="34">
        <f t="shared" si="121"/>
        <v>0</v>
      </c>
      <c r="F874" s="34">
        <f t="shared" si="121"/>
        <v>0</v>
      </c>
    </row>
    <row r="875" spans="1:6" s="9" customFormat="1" ht="26.25" hidden="1" x14ac:dyDescent="0.25">
      <c r="A875" s="35" t="s">
        <v>386</v>
      </c>
      <c r="B875" s="33" t="s">
        <v>387</v>
      </c>
      <c r="C875" s="33" t="s">
        <v>13</v>
      </c>
      <c r="D875" s="34">
        <f t="shared" si="121"/>
        <v>0</v>
      </c>
      <c r="E875" s="34">
        <f t="shared" si="121"/>
        <v>0</v>
      </c>
      <c r="F875" s="34">
        <f t="shared" si="121"/>
        <v>0</v>
      </c>
    </row>
    <row r="876" spans="1:6" s="9" customFormat="1" ht="15" hidden="1" x14ac:dyDescent="0.25">
      <c r="A876" s="35" t="s">
        <v>384</v>
      </c>
      <c r="B876" s="33" t="s">
        <v>387</v>
      </c>
      <c r="C876" s="33" t="s">
        <v>376</v>
      </c>
      <c r="D876" s="34">
        <f t="shared" si="121"/>
        <v>0</v>
      </c>
      <c r="E876" s="34">
        <f t="shared" si="121"/>
        <v>0</v>
      </c>
      <c r="F876" s="34">
        <f t="shared" si="121"/>
        <v>0</v>
      </c>
    </row>
    <row r="877" spans="1:6" s="9" customFormat="1" ht="15.75" hidden="1" customHeight="1" x14ac:dyDescent="0.25">
      <c r="A877" s="35" t="s">
        <v>377</v>
      </c>
      <c r="B877" s="33" t="s">
        <v>387</v>
      </c>
      <c r="C877" s="33" t="s">
        <v>378</v>
      </c>
      <c r="D877" s="34">
        <v>0</v>
      </c>
      <c r="E877" s="34">
        <v>0</v>
      </c>
      <c r="F877" s="34">
        <v>0</v>
      </c>
    </row>
    <row r="878" spans="1:6" s="9" customFormat="1" ht="30.75" hidden="1" customHeight="1" x14ac:dyDescent="0.25">
      <c r="A878" s="44" t="s">
        <v>408</v>
      </c>
      <c r="B878" s="33" t="s">
        <v>409</v>
      </c>
      <c r="C878" s="33" t="s">
        <v>13</v>
      </c>
      <c r="D878" s="34">
        <f t="shared" ref="D878:F879" si="122">D879</f>
        <v>0</v>
      </c>
      <c r="E878" s="34">
        <f t="shared" si="122"/>
        <v>0</v>
      </c>
      <c r="F878" s="34">
        <f t="shared" si="122"/>
        <v>0</v>
      </c>
    </row>
    <row r="879" spans="1:6" s="9" customFormat="1" ht="26.25" hidden="1" x14ac:dyDescent="0.25">
      <c r="A879" s="35" t="s">
        <v>410</v>
      </c>
      <c r="B879" s="33" t="s">
        <v>409</v>
      </c>
      <c r="C879" s="33" t="s">
        <v>33</v>
      </c>
      <c r="D879" s="34">
        <f t="shared" si="122"/>
        <v>0</v>
      </c>
      <c r="E879" s="34">
        <f t="shared" si="122"/>
        <v>0</v>
      </c>
      <c r="F879" s="34">
        <f t="shared" si="122"/>
        <v>0</v>
      </c>
    </row>
    <row r="880" spans="1:6" s="9" customFormat="1" ht="26.25" hidden="1" x14ac:dyDescent="0.25">
      <c r="A880" s="35" t="s">
        <v>161</v>
      </c>
      <c r="B880" s="33" t="s">
        <v>409</v>
      </c>
      <c r="C880" s="33" t="s">
        <v>35</v>
      </c>
      <c r="D880" s="34">
        <v>0</v>
      </c>
      <c r="E880" s="34">
        <v>0</v>
      </c>
      <c r="F880" s="34">
        <v>0</v>
      </c>
    </row>
    <row r="881" spans="1:6" s="9" customFormat="1" ht="26.25" hidden="1" x14ac:dyDescent="0.25">
      <c r="A881" s="35" t="s">
        <v>411</v>
      </c>
      <c r="B881" s="33" t="s">
        <v>412</v>
      </c>
      <c r="C881" s="33" t="s">
        <v>13</v>
      </c>
      <c r="D881" s="34">
        <f t="shared" ref="D881:F882" si="123">D882</f>
        <v>0</v>
      </c>
      <c r="E881" s="34">
        <f t="shared" si="123"/>
        <v>0</v>
      </c>
      <c r="F881" s="34">
        <f t="shared" si="123"/>
        <v>0</v>
      </c>
    </row>
    <row r="882" spans="1:6" s="9" customFormat="1" ht="26.25" hidden="1" x14ac:dyDescent="0.25">
      <c r="A882" s="35" t="s">
        <v>410</v>
      </c>
      <c r="B882" s="33" t="s">
        <v>412</v>
      </c>
      <c r="C882" s="33" t="s">
        <v>33</v>
      </c>
      <c r="D882" s="34">
        <f t="shared" si="123"/>
        <v>0</v>
      </c>
      <c r="E882" s="34">
        <f t="shared" si="123"/>
        <v>0</v>
      </c>
      <c r="F882" s="34">
        <f t="shared" si="123"/>
        <v>0</v>
      </c>
    </row>
    <row r="883" spans="1:6" s="9" customFormat="1" ht="26.25" hidden="1" x14ac:dyDescent="0.25">
      <c r="A883" s="35" t="s">
        <v>161</v>
      </c>
      <c r="B883" s="33" t="s">
        <v>412</v>
      </c>
      <c r="C883" s="33" t="s">
        <v>35</v>
      </c>
      <c r="D883" s="34">
        <v>0</v>
      </c>
      <c r="E883" s="34">
        <v>0</v>
      </c>
      <c r="F883" s="34">
        <v>0</v>
      </c>
    </row>
    <row r="884" spans="1:6" ht="39" hidden="1" x14ac:dyDescent="0.25">
      <c r="A884" s="35" t="s">
        <v>413</v>
      </c>
      <c r="B884" s="33" t="s">
        <v>414</v>
      </c>
      <c r="C884" s="33" t="s">
        <v>13</v>
      </c>
      <c r="D884" s="34">
        <f t="shared" ref="D884:F886" si="124">D885</f>
        <v>0</v>
      </c>
      <c r="E884" s="34">
        <f t="shared" si="124"/>
        <v>0</v>
      </c>
      <c r="F884" s="34">
        <f t="shared" si="124"/>
        <v>0</v>
      </c>
    </row>
    <row r="885" spans="1:6" ht="26.25" hidden="1" x14ac:dyDescent="0.25">
      <c r="A885" s="35" t="s">
        <v>415</v>
      </c>
      <c r="B885" s="33" t="s">
        <v>414</v>
      </c>
      <c r="C885" s="33" t="s">
        <v>13</v>
      </c>
      <c r="D885" s="34">
        <f t="shared" si="124"/>
        <v>0</v>
      </c>
      <c r="E885" s="34">
        <f t="shared" si="124"/>
        <v>0</v>
      </c>
      <c r="F885" s="34">
        <f t="shared" si="124"/>
        <v>0</v>
      </c>
    </row>
    <row r="886" spans="1:6" ht="64.5" hidden="1" x14ac:dyDescent="0.25">
      <c r="A886" s="35" t="s">
        <v>22</v>
      </c>
      <c r="B886" s="33" t="s">
        <v>414</v>
      </c>
      <c r="C886" s="33" t="s">
        <v>23</v>
      </c>
      <c r="D886" s="34">
        <f t="shared" si="124"/>
        <v>0</v>
      </c>
      <c r="E886" s="34">
        <f t="shared" si="124"/>
        <v>0</v>
      </c>
      <c r="F886" s="34">
        <f t="shared" si="124"/>
        <v>0</v>
      </c>
    </row>
    <row r="887" spans="1:6" ht="15" hidden="1" x14ac:dyDescent="0.25">
      <c r="A887" s="35" t="s">
        <v>416</v>
      </c>
      <c r="B887" s="33" t="s">
        <v>414</v>
      </c>
      <c r="C887" s="33" t="s">
        <v>147</v>
      </c>
      <c r="D887" s="34">
        <f>30-30</f>
        <v>0</v>
      </c>
      <c r="E887" s="34">
        <f>30-30</f>
        <v>0</v>
      </c>
      <c r="F887" s="34">
        <f>30-30</f>
        <v>0</v>
      </c>
    </row>
    <row r="888" spans="1:6" ht="51.75" hidden="1" x14ac:dyDescent="0.25">
      <c r="A888" s="35" t="s">
        <v>417</v>
      </c>
      <c r="B888" s="33" t="s">
        <v>333</v>
      </c>
      <c r="C888" s="33" t="s">
        <v>13</v>
      </c>
      <c r="D888" s="34">
        <f t="shared" ref="D888:F889" si="125">D889</f>
        <v>0</v>
      </c>
      <c r="E888" s="34">
        <f t="shared" si="125"/>
        <v>0</v>
      </c>
      <c r="F888" s="34">
        <f t="shared" si="125"/>
        <v>0</v>
      </c>
    </row>
    <row r="889" spans="1:6" ht="26.25" hidden="1" x14ac:dyDescent="0.25">
      <c r="A889" s="35" t="s">
        <v>410</v>
      </c>
      <c r="B889" s="33" t="s">
        <v>333</v>
      </c>
      <c r="C889" s="33" t="s">
        <v>33</v>
      </c>
      <c r="D889" s="34">
        <f t="shared" si="125"/>
        <v>0</v>
      </c>
      <c r="E889" s="34">
        <f t="shared" si="125"/>
        <v>0</v>
      </c>
      <c r="F889" s="34">
        <f t="shared" si="125"/>
        <v>0</v>
      </c>
    </row>
    <row r="890" spans="1:6" ht="26.25" hidden="1" x14ac:dyDescent="0.25">
      <c r="A890" s="35" t="s">
        <v>161</v>
      </c>
      <c r="B890" s="33" t="s">
        <v>333</v>
      </c>
      <c r="C890" s="33" t="s">
        <v>35</v>
      </c>
      <c r="D890" s="34">
        <v>0</v>
      </c>
      <c r="E890" s="34">
        <v>0</v>
      </c>
      <c r="F890" s="34">
        <v>0</v>
      </c>
    </row>
    <row r="891" spans="1:6" ht="15" hidden="1" x14ac:dyDescent="0.25">
      <c r="A891" s="35"/>
      <c r="B891" s="33"/>
      <c r="C891" s="33"/>
      <c r="D891" s="34"/>
      <c r="E891" s="34"/>
      <c r="F891" s="34"/>
    </row>
    <row r="892" spans="1:6" ht="64.5" x14ac:dyDescent="0.25">
      <c r="A892" s="35" t="s">
        <v>641</v>
      </c>
      <c r="B892" s="33" t="s">
        <v>640</v>
      </c>
      <c r="C892" s="33" t="s">
        <v>13</v>
      </c>
      <c r="D892" s="34">
        <f>D893</f>
        <v>2800</v>
      </c>
      <c r="E892" s="34">
        <v>0</v>
      </c>
      <c r="F892" s="34">
        <v>0</v>
      </c>
    </row>
    <row r="893" spans="1:6" ht="15" x14ac:dyDescent="0.25">
      <c r="A893" s="35" t="s">
        <v>36</v>
      </c>
      <c r="B893" s="33" t="s">
        <v>640</v>
      </c>
      <c r="C893" s="33" t="s">
        <v>37</v>
      </c>
      <c r="D893" s="34">
        <f>D894</f>
        <v>2800</v>
      </c>
      <c r="E893" s="34">
        <v>0</v>
      </c>
      <c r="F893" s="34">
        <v>0</v>
      </c>
    </row>
    <row r="894" spans="1:6" ht="51.75" x14ac:dyDescent="0.25">
      <c r="A894" s="45" t="s">
        <v>484</v>
      </c>
      <c r="B894" s="33" t="s">
        <v>640</v>
      </c>
      <c r="C894" s="33" t="s">
        <v>222</v>
      </c>
      <c r="D894" s="34">
        <f>2000+800</f>
        <v>2800</v>
      </c>
      <c r="E894" s="34">
        <v>0</v>
      </c>
      <c r="F894" s="34">
        <v>0</v>
      </c>
    </row>
    <row r="895" spans="1:6" ht="15" x14ac:dyDescent="0.25">
      <c r="A895" s="119" t="s">
        <v>809</v>
      </c>
      <c r="B895" s="33" t="s">
        <v>807</v>
      </c>
      <c r="C895" s="33" t="s">
        <v>13</v>
      </c>
      <c r="D895" s="34">
        <f>D896</f>
        <v>722.4</v>
      </c>
      <c r="E895" s="34">
        <v>0</v>
      </c>
      <c r="F895" s="34">
        <v>0</v>
      </c>
    </row>
    <row r="896" spans="1:6" ht="51.75" x14ac:dyDescent="0.25">
      <c r="A896" s="119" t="s">
        <v>810</v>
      </c>
      <c r="B896" s="33" t="s">
        <v>808</v>
      </c>
      <c r="C896" s="33" t="s">
        <v>13</v>
      </c>
      <c r="D896" s="34">
        <f>D897</f>
        <v>722.4</v>
      </c>
      <c r="E896" s="34">
        <v>0</v>
      </c>
      <c r="F896" s="34">
        <v>0</v>
      </c>
    </row>
    <row r="897" spans="1:7" ht="15" x14ac:dyDescent="0.25">
      <c r="A897" s="35" t="s">
        <v>375</v>
      </c>
      <c r="B897" s="33" t="s">
        <v>808</v>
      </c>
      <c r="C897" s="33" t="s">
        <v>376</v>
      </c>
      <c r="D897" s="34">
        <f>D898</f>
        <v>722.4</v>
      </c>
      <c r="E897" s="34">
        <v>0</v>
      </c>
      <c r="F897" s="34">
        <v>0</v>
      </c>
    </row>
    <row r="898" spans="1:7" ht="26.25" x14ac:dyDescent="0.25">
      <c r="A898" s="35" t="s">
        <v>377</v>
      </c>
      <c r="B898" s="33" t="s">
        <v>808</v>
      </c>
      <c r="C898" s="33" t="s">
        <v>378</v>
      </c>
      <c r="D898" s="34">
        <v>722.4</v>
      </c>
      <c r="E898" s="34">
        <v>0</v>
      </c>
      <c r="F898" s="34">
        <v>0</v>
      </c>
    </row>
    <row r="899" spans="1:7" s="12" customFormat="1" ht="15.75" x14ac:dyDescent="0.25">
      <c r="A899" s="35" t="s">
        <v>426</v>
      </c>
      <c r="B899" s="51"/>
      <c r="C899" s="51"/>
      <c r="D899" s="34">
        <f>D16+D29+D45+D54+D62+D71+D89+D127+D157+D210+D273+D330+D373+D447+D459+D503+D538+D576+D600+D735+D748+D832+D862+D625+D363+D718</f>
        <v>111042.09999999999</v>
      </c>
      <c r="E899" s="34">
        <f>E29+E62+E89+E127+E157+E273+E330+E447+E459+E503+E538+E576+E625+E640+E660+E687+E710+E735</f>
        <v>84419.4</v>
      </c>
      <c r="F899" s="34">
        <f>F29+F62+F157+F273+F330+F447+F634+F640+F652+F660+F664+F677+F687+F695+F710+F714+F735</f>
        <v>69766.2</v>
      </c>
      <c r="G899" s="27"/>
    </row>
    <row r="900" spans="1:7" x14ac:dyDescent="0.2">
      <c r="A900" s="13"/>
      <c r="B900" s="14"/>
      <c r="C900" s="14"/>
      <c r="D900" s="14"/>
      <c r="E900" s="14"/>
      <c r="F900" s="14"/>
    </row>
    <row r="901" spans="1:7" x14ac:dyDescent="0.2">
      <c r="A901" s="13"/>
      <c r="B901" s="14"/>
      <c r="C901" s="14"/>
      <c r="D901" s="16"/>
      <c r="E901" s="16"/>
      <c r="F901" s="16"/>
    </row>
    <row r="902" spans="1:7" x14ac:dyDescent="0.2">
      <c r="A902" s="13"/>
      <c r="B902" s="14"/>
      <c r="C902" s="14"/>
      <c r="D902" s="14"/>
      <c r="E902" s="14"/>
      <c r="F902" s="14"/>
    </row>
    <row r="903" spans="1:7" x14ac:dyDescent="0.2">
      <c r="A903" s="13"/>
      <c r="B903" s="14"/>
      <c r="C903" s="14"/>
      <c r="D903" s="14"/>
      <c r="E903" s="14"/>
      <c r="F903" s="14"/>
    </row>
    <row r="904" spans="1:7" x14ac:dyDescent="0.2">
      <c r="A904" s="13"/>
      <c r="B904" s="14"/>
      <c r="C904" s="14"/>
      <c r="D904" s="14"/>
    </row>
    <row r="905" spans="1:7" x14ac:dyDescent="0.2">
      <c r="A905" s="13"/>
      <c r="B905" s="14"/>
      <c r="C905" s="14"/>
      <c r="D905" s="14"/>
    </row>
    <row r="906" spans="1:7" x14ac:dyDescent="0.2">
      <c r="A906" s="13"/>
      <c r="B906" s="14"/>
      <c r="C906" s="14"/>
      <c r="D906" s="14"/>
    </row>
    <row r="907" spans="1:7" x14ac:dyDescent="0.2">
      <c r="A907" s="13"/>
      <c r="B907" s="14"/>
      <c r="C907" s="14"/>
      <c r="D907" s="14"/>
    </row>
    <row r="908" spans="1:7" x14ac:dyDescent="0.2">
      <c r="A908" s="13"/>
      <c r="B908" s="14"/>
      <c r="C908" s="14"/>
      <c r="D908" s="14"/>
    </row>
    <row r="909" spans="1:7" x14ac:dyDescent="0.2">
      <c r="A909" s="13"/>
      <c r="B909" s="14"/>
      <c r="C909" s="14"/>
      <c r="D909" s="14"/>
    </row>
    <row r="910" spans="1:7" x14ac:dyDescent="0.2">
      <c r="A910" s="13"/>
      <c r="B910" s="14"/>
      <c r="C910" s="14"/>
      <c r="D910" s="14"/>
    </row>
    <row r="911" spans="1:7" x14ac:dyDescent="0.2">
      <c r="A911" s="13"/>
      <c r="B911" s="14"/>
      <c r="C911" s="14"/>
      <c r="D911" s="14"/>
    </row>
    <row r="912" spans="1:7" x14ac:dyDescent="0.2">
      <c r="A912" s="13"/>
      <c r="B912" s="14"/>
      <c r="C912" s="14"/>
      <c r="D912" s="14"/>
    </row>
    <row r="913" spans="1:4" x14ac:dyDescent="0.2">
      <c r="A913" s="13"/>
      <c r="B913" s="14"/>
      <c r="C913" s="14"/>
      <c r="D913" s="14"/>
    </row>
    <row r="914" spans="1:4" x14ac:dyDescent="0.2">
      <c r="A914" s="13"/>
      <c r="B914" s="14"/>
      <c r="C914" s="14"/>
      <c r="D914" s="14"/>
    </row>
    <row r="915" spans="1:4" x14ac:dyDescent="0.2">
      <c r="A915" s="13"/>
      <c r="B915" s="14"/>
      <c r="C915" s="14"/>
      <c r="D915" s="14"/>
    </row>
    <row r="916" spans="1:4" x14ac:dyDescent="0.2">
      <c r="A916" s="13"/>
      <c r="B916" s="14"/>
      <c r="C916" s="14"/>
      <c r="D916" s="14"/>
    </row>
    <row r="917" spans="1:4" x14ac:dyDescent="0.2">
      <c r="A917" s="13"/>
      <c r="B917" s="14"/>
      <c r="C917" s="14"/>
      <c r="D917" s="14"/>
    </row>
    <row r="918" spans="1:4" x14ac:dyDescent="0.2">
      <c r="A918" s="13"/>
      <c r="B918" s="14"/>
      <c r="C918" s="14"/>
      <c r="D918" s="14"/>
    </row>
    <row r="919" spans="1:4" x14ac:dyDescent="0.2">
      <c r="A919" s="13"/>
      <c r="B919" s="14"/>
      <c r="C919" s="14"/>
      <c r="D919" s="14"/>
    </row>
    <row r="920" spans="1:4" x14ac:dyDescent="0.2">
      <c r="A920" s="13"/>
      <c r="B920" s="14"/>
      <c r="C920" s="14"/>
      <c r="D920" s="14"/>
    </row>
    <row r="921" spans="1:4" x14ac:dyDescent="0.2">
      <c r="A921" s="13"/>
      <c r="B921" s="14"/>
      <c r="C921" s="14"/>
      <c r="D921" s="14"/>
    </row>
    <row r="922" spans="1:4" x14ac:dyDescent="0.2">
      <c r="A922" s="13"/>
      <c r="B922" s="14"/>
      <c r="C922" s="14"/>
      <c r="D922" s="14"/>
    </row>
    <row r="923" spans="1:4" x14ac:dyDescent="0.2">
      <c r="A923" s="13"/>
      <c r="B923" s="14"/>
      <c r="C923" s="14"/>
      <c r="D923" s="14"/>
    </row>
    <row r="924" spans="1:4" x14ac:dyDescent="0.2">
      <c r="A924" s="13"/>
      <c r="B924" s="14"/>
      <c r="C924" s="14"/>
      <c r="D924" s="14"/>
    </row>
    <row r="925" spans="1:4" x14ac:dyDescent="0.2">
      <c r="A925" s="13"/>
      <c r="B925" s="14"/>
      <c r="C925" s="14"/>
      <c r="D925" s="14"/>
    </row>
    <row r="926" spans="1:4" x14ac:dyDescent="0.2">
      <c r="A926" s="13"/>
      <c r="B926" s="14"/>
      <c r="C926" s="14"/>
      <c r="D926" s="14"/>
    </row>
    <row r="927" spans="1:4" x14ac:dyDescent="0.2">
      <c r="A927" s="13"/>
      <c r="B927" s="14"/>
      <c r="C927" s="14"/>
      <c r="D927" s="14"/>
    </row>
    <row r="928" spans="1:4" x14ac:dyDescent="0.2">
      <c r="A928" s="13"/>
      <c r="B928" s="14"/>
      <c r="C928" s="14"/>
      <c r="D928" s="14"/>
    </row>
    <row r="929" spans="1:4" x14ac:dyDescent="0.2">
      <c r="A929" s="13"/>
      <c r="B929" s="14"/>
      <c r="C929" s="14"/>
      <c r="D929" s="14"/>
    </row>
    <row r="930" spans="1:4" x14ac:dyDescent="0.2">
      <c r="A930" s="13"/>
      <c r="B930" s="14"/>
      <c r="C930" s="14"/>
      <c r="D930" s="14"/>
    </row>
    <row r="931" spans="1:4" x14ac:dyDescent="0.2">
      <c r="A931" s="13"/>
      <c r="B931" s="14"/>
      <c r="C931" s="14"/>
      <c r="D931" s="14"/>
    </row>
    <row r="932" spans="1:4" x14ac:dyDescent="0.2">
      <c r="A932" s="13"/>
      <c r="B932" s="14"/>
      <c r="C932" s="14"/>
      <c r="D932" s="14"/>
    </row>
    <row r="933" spans="1:4" x14ac:dyDescent="0.2">
      <c r="A933" s="13"/>
      <c r="B933" s="14"/>
      <c r="C933" s="14"/>
      <c r="D933" s="14"/>
    </row>
    <row r="934" spans="1:4" x14ac:dyDescent="0.2">
      <c r="A934" s="13"/>
      <c r="B934" s="14"/>
      <c r="C934" s="14"/>
      <c r="D934" s="14"/>
    </row>
    <row r="935" spans="1:4" x14ac:dyDescent="0.2">
      <c r="A935" s="13"/>
      <c r="B935" s="14"/>
      <c r="C935" s="14"/>
      <c r="D935" s="14"/>
    </row>
    <row r="936" spans="1:4" x14ac:dyDescent="0.2">
      <c r="A936" s="13"/>
      <c r="B936" s="14"/>
      <c r="C936" s="14"/>
      <c r="D936" s="14"/>
    </row>
    <row r="937" spans="1:4" x14ac:dyDescent="0.2">
      <c r="A937" s="13"/>
      <c r="B937" s="14"/>
      <c r="C937" s="14"/>
      <c r="D937" s="14"/>
    </row>
    <row r="938" spans="1:4" x14ac:dyDescent="0.2">
      <c r="A938" s="13"/>
      <c r="B938" s="14"/>
      <c r="C938" s="14"/>
      <c r="D938" s="14"/>
    </row>
    <row r="939" spans="1:4" x14ac:dyDescent="0.2">
      <c r="A939" s="13"/>
      <c r="B939" s="14"/>
      <c r="C939" s="14"/>
      <c r="D939" s="14"/>
    </row>
    <row r="940" spans="1:4" x14ac:dyDescent="0.2">
      <c r="A940" s="13"/>
      <c r="B940" s="14"/>
      <c r="C940" s="14"/>
      <c r="D940" s="14"/>
    </row>
    <row r="941" spans="1:4" x14ac:dyDescent="0.2">
      <c r="A941" s="13"/>
      <c r="B941" s="14"/>
      <c r="C941" s="14"/>
      <c r="D941" s="14"/>
    </row>
    <row r="942" spans="1:4" x14ac:dyDescent="0.2">
      <c r="A942" s="13"/>
      <c r="B942" s="14"/>
      <c r="C942" s="14"/>
      <c r="D942" s="14"/>
    </row>
    <row r="943" spans="1:4" x14ac:dyDescent="0.2">
      <c r="A943" s="13"/>
      <c r="B943" s="14"/>
      <c r="C943" s="14"/>
      <c r="D943" s="14"/>
    </row>
    <row r="944" spans="1:4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</sheetData>
  <mergeCells count="17">
    <mergeCell ref="A1:H1"/>
    <mergeCell ref="A2:H2"/>
    <mergeCell ref="A3:F3"/>
    <mergeCell ref="A4:H4"/>
    <mergeCell ref="D5:F5"/>
    <mergeCell ref="A6:H6"/>
    <mergeCell ref="A10:F10"/>
    <mergeCell ref="A11:F11"/>
    <mergeCell ref="A13:A14"/>
    <mergeCell ref="B13:B14"/>
    <mergeCell ref="C13:C14"/>
    <mergeCell ref="D13:D14"/>
    <mergeCell ref="E13:E14"/>
    <mergeCell ref="F13:F14"/>
    <mergeCell ref="A7:H7"/>
    <mergeCell ref="A9:H9"/>
    <mergeCell ref="D8:F8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6" max="7" man="1"/>
    <brk id="356" max="7" man="1"/>
    <brk id="425" max="7" man="1"/>
    <brk id="554" max="7" man="1"/>
    <brk id="752" max="7" man="1"/>
    <brk id="79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1"/>
  <sheetViews>
    <sheetView view="pageBreakPreview" topLeftCell="A11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20" ht="12.75" hidden="1" customHeight="1" x14ac:dyDescent="0.2">
      <c r="B1" s="150"/>
      <c r="C1" s="150"/>
    </row>
    <row r="2" spans="1:20" ht="12.75" hidden="1" customHeight="1" x14ac:dyDescent="0.2">
      <c r="B2" s="150"/>
      <c r="C2" s="150"/>
    </row>
    <row r="3" spans="1:20" ht="12.75" hidden="1" customHeight="1" x14ac:dyDescent="0.2"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20" ht="33.75" hidden="1" customHeight="1" x14ac:dyDescent="0.25"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0" ht="15" hidden="1" customHeight="1" x14ac:dyDescent="0.25">
      <c r="A5" s="143" t="s">
        <v>459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20" ht="16.5" hidden="1" customHeight="1" x14ac:dyDescent="0.2">
      <c r="A6" s="150" t="s">
        <v>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20" ht="16.5" hidden="1" customHeight="1" x14ac:dyDescent="0.2">
      <c r="A7" s="149" t="s">
        <v>462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20" ht="16.5" hidden="1" customHeight="1" x14ac:dyDescent="0.2">
      <c r="A8" s="149" t="s">
        <v>459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20" ht="16.5" hidden="1" customHeight="1" x14ac:dyDescent="0.2">
      <c r="A9" s="149" t="s">
        <v>0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</row>
    <row r="10" spans="1:20" ht="16.5" hidden="1" customHeight="1" x14ac:dyDescent="0.2">
      <c r="A10" s="149" t="s">
        <v>791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</row>
    <row r="11" spans="1:20" ht="16.5" customHeight="1" x14ac:dyDescent="0.25">
      <c r="A11" s="143" t="s">
        <v>459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93"/>
      <c r="O11" s="93"/>
      <c r="P11" s="93"/>
      <c r="Q11" s="93"/>
      <c r="R11" s="93"/>
      <c r="S11" s="93"/>
      <c r="T11" s="93"/>
    </row>
    <row r="12" spans="1:20" ht="68.25" customHeight="1" x14ac:dyDescent="0.2">
      <c r="A12" s="58"/>
      <c r="B12" s="58"/>
      <c r="C12" s="142" t="s">
        <v>823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</row>
    <row r="13" spans="1:20" ht="16.5" customHeight="1" x14ac:dyDescent="0.2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</row>
    <row r="14" spans="1:20" ht="18" customHeight="1" x14ac:dyDescent="0.2">
      <c r="B14" s="150" t="s">
        <v>790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</row>
    <row r="15" spans="1:20" ht="34.5" customHeight="1" x14ac:dyDescent="0.2">
      <c r="C15" s="161" t="s">
        <v>792</v>
      </c>
      <c r="D15" s="161"/>
      <c r="E15" s="161"/>
      <c r="F15" s="161"/>
      <c r="G15" s="161"/>
      <c r="H15" s="161"/>
      <c r="I15" s="161"/>
      <c r="J15" s="161"/>
      <c r="K15" s="161"/>
      <c r="L15" s="161"/>
      <c r="M15" s="161"/>
    </row>
    <row r="16" spans="1:20" ht="17.25" customHeight="1" x14ac:dyDescent="0.2"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</row>
    <row r="17" spans="1:13" ht="18.75" customHeight="1" x14ac:dyDescent="0.25">
      <c r="B17" s="160"/>
      <c r="C17" s="160"/>
      <c r="D17" s="160"/>
      <c r="E17" s="160"/>
      <c r="F17" s="160"/>
      <c r="G17" s="160"/>
      <c r="H17" s="160"/>
      <c r="I17" s="160"/>
      <c r="J17" s="160"/>
      <c r="K17" s="160"/>
    </row>
    <row r="18" spans="1:13" ht="15.75" customHeight="1" x14ac:dyDescent="0.2">
      <c r="A18" s="162" t="s">
        <v>793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</row>
    <row r="19" spans="1:13" ht="29.25" customHeight="1" x14ac:dyDescent="0.2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</row>
    <row r="20" spans="1:13" ht="27.75" customHeight="1" x14ac:dyDescent="0.25">
      <c r="A20" s="162"/>
      <c r="B20" s="162"/>
      <c r="C20" s="162"/>
      <c r="D20" s="162"/>
    </row>
    <row r="21" spans="1:13" x14ac:dyDescent="0.2">
      <c r="A21" s="163" t="s">
        <v>746</v>
      </c>
      <c r="B21" s="164" t="s">
        <v>789</v>
      </c>
      <c r="C21" s="165" t="s">
        <v>788</v>
      </c>
      <c r="D21" s="166"/>
      <c r="L21" s="165" t="s">
        <v>788</v>
      </c>
      <c r="M21" s="165" t="s">
        <v>788</v>
      </c>
    </row>
    <row r="22" spans="1:13" ht="18.75" customHeight="1" x14ac:dyDescent="0.2">
      <c r="A22" s="163"/>
      <c r="B22" s="164"/>
      <c r="C22" s="165"/>
      <c r="D22" s="166"/>
      <c r="L22" s="165"/>
      <c r="M22" s="165"/>
    </row>
    <row r="23" spans="1:13" ht="15.75" x14ac:dyDescent="0.25">
      <c r="A23" s="115">
        <v>1</v>
      </c>
      <c r="B23" s="114" t="s">
        <v>787</v>
      </c>
      <c r="C23" s="113">
        <v>3</v>
      </c>
      <c r="D23" s="111"/>
      <c r="L23" s="113">
        <v>4</v>
      </c>
      <c r="M23" s="113">
        <v>5</v>
      </c>
    </row>
    <row r="24" spans="1:13" ht="46.5" customHeight="1" x14ac:dyDescent="0.2">
      <c r="A24" s="109" t="s">
        <v>786</v>
      </c>
      <c r="B24" s="112" t="s">
        <v>785</v>
      </c>
      <c r="C24" s="110">
        <f>C37+C34</f>
        <v>-5100.2000000000116</v>
      </c>
      <c r="D24" s="111"/>
      <c r="L24" s="110">
        <f>L37+L34</f>
        <v>0</v>
      </c>
      <c r="M24" s="110">
        <f>M37+M34</f>
        <v>0</v>
      </c>
    </row>
    <row r="25" spans="1:13" ht="39" hidden="1" customHeight="1" x14ac:dyDescent="0.2">
      <c r="A25" s="109" t="s">
        <v>761</v>
      </c>
      <c r="B25" s="108" t="s">
        <v>784</v>
      </c>
      <c r="C25" s="106">
        <v>4604.3999999999996</v>
      </c>
      <c r="D25" s="107"/>
      <c r="L25" s="106">
        <v>4604.3999999999996</v>
      </c>
      <c r="M25" s="106">
        <v>4604.3999999999996</v>
      </c>
    </row>
    <row r="26" spans="1:13" ht="40.5" hidden="1" customHeight="1" x14ac:dyDescent="0.25">
      <c r="A26" s="98" t="s">
        <v>783</v>
      </c>
      <c r="B26" s="100" t="s">
        <v>782</v>
      </c>
      <c r="C26" s="103">
        <v>4602.8</v>
      </c>
      <c r="D26" s="105"/>
      <c r="L26" s="103">
        <v>4602.8</v>
      </c>
      <c r="M26" s="103">
        <v>4602.8</v>
      </c>
    </row>
    <row r="27" spans="1:13" ht="40.5" hidden="1" customHeight="1" x14ac:dyDescent="0.25">
      <c r="A27" s="98" t="s">
        <v>781</v>
      </c>
      <c r="B27" s="104" t="s">
        <v>780</v>
      </c>
      <c r="C27" s="103">
        <f>C28+C31</f>
        <v>0</v>
      </c>
      <c r="D27" s="12"/>
      <c r="L27" s="103">
        <f>L28+L31</f>
        <v>0</v>
      </c>
      <c r="M27" s="103">
        <f>M28+M31</f>
        <v>0</v>
      </c>
    </row>
    <row r="28" spans="1:13" ht="40.5" hidden="1" customHeight="1" x14ac:dyDescent="0.25">
      <c r="A28" s="98" t="s">
        <v>779</v>
      </c>
      <c r="B28" s="104" t="s">
        <v>778</v>
      </c>
      <c r="C28" s="103">
        <f>C29</f>
        <v>0</v>
      </c>
      <c r="D28" s="12"/>
      <c r="L28" s="103">
        <f>L29</f>
        <v>0</v>
      </c>
      <c r="M28" s="103">
        <f>M29</f>
        <v>0</v>
      </c>
    </row>
    <row r="29" spans="1:13" ht="40.5" hidden="1" customHeight="1" x14ac:dyDescent="0.25">
      <c r="A29" s="98" t="s">
        <v>777</v>
      </c>
      <c r="B29" s="104" t="s">
        <v>776</v>
      </c>
      <c r="C29" s="103">
        <f>C30</f>
        <v>0</v>
      </c>
      <c r="D29" s="12"/>
      <c r="L29" s="103">
        <f>L30</f>
        <v>0</v>
      </c>
      <c r="M29" s="103">
        <f>M30</f>
        <v>0</v>
      </c>
    </row>
    <row r="30" spans="1:13" ht="45.75" hidden="1" customHeight="1" x14ac:dyDescent="0.25">
      <c r="A30" s="98" t="s">
        <v>775</v>
      </c>
      <c r="B30" s="104" t="s">
        <v>774</v>
      </c>
      <c r="C30" s="103">
        <v>0</v>
      </c>
      <c r="D30" s="12"/>
      <c r="L30" s="103">
        <v>0</v>
      </c>
      <c r="M30" s="103">
        <v>0</v>
      </c>
    </row>
    <row r="31" spans="1:13" ht="40.5" hidden="1" customHeight="1" x14ac:dyDescent="0.25">
      <c r="A31" s="98" t="s">
        <v>773</v>
      </c>
      <c r="B31" s="104" t="s">
        <v>772</v>
      </c>
      <c r="C31" s="103">
        <f>C32</f>
        <v>0</v>
      </c>
      <c r="D31" s="12"/>
      <c r="L31" s="103">
        <f>L32</f>
        <v>0</v>
      </c>
      <c r="M31" s="103">
        <f>M32</f>
        <v>0</v>
      </c>
    </row>
    <row r="32" spans="1:13" ht="40.5" hidden="1" customHeight="1" x14ac:dyDescent="0.25">
      <c r="A32" s="98" t="s">
        <v>771</v>
      </c>
      <c r="B32" s="104" t="s">
        <v>770</v>
      </c>
      <c r="C32" s="103">
        <f>C33</f>
        <v>0</v>
      </c>
      <c r="D32" s="12"/>
      <c r="L32" s="103">
        <f>L33</f>
        <v>0</v>
      </c>
      <c r="M32" s="103">
        <f>M33</f>
        <v>0</v>
      </c>
    </row>
    <row r="33" spans="1:13" ht="46.5" hidden="1" customHeight="1" thickBot="1" x14ac:dyDescent="0.3">
      <c r="A33" s="98" t="s">
        <v>769</v>
      </c>
      <c r="B33" s="104" t="s">
        <v>768</v>
      </c>
      <c r="C33" s="103">
        <v>0</v>
      </c>
      <c r="D33" s="12"/>
      <c r="L33" s="103">
        <v>0</v>
      </c>
      <c r="M33" s="103">
        <v>0</v>
      </c>
    </row>
    <row r="34" spans="1:13" ht="23.25" hidden="1" customHeight="1" x14ac:dyDescent="0.25">
      <c r="A34" s="98" t="s">
        <v>767</v>
      </c>
      <c r="B34" s="104" t="s">
        <v>766</v>
      </c>
      <c r="C34" s="103">
        <f>C35</f>
        <v>0</v>
      </c>
      <c r="D34" s="12"/>
      <c r="L34" s="103">
        <f>L35</f>
        <v>0</v>
      </c>
      <c r="M34" s="103">
        <f>M35</f>
        <v>0</v>
      </c>
    </row>
    <row r="35" spans="1:13" ht="27" hidden="1" customHeight="1" x14ac:dyDescent="0.25">
      <c r="A35" s="98" t="s">
        <v>765</v>
      </c>
      <c r="B35" s="104" t="s">
        <v>764</v>
      </c>
      <c r="C35" s="103">
        <f>C36</f>
        <v>0</v>
      </c>
      <c r="D35" s="12"/>
      <c r="L35" s="103">
        <f>L36</f>
        <v>0</v>
      </c>
      <c r="M35" s="103">
        <f>M36</f>
        <v>0</v>
      </c>
    </row>
    <row r="36" spans="1:13" ht="26.25" hidden="1" customHeight="1" x14ac:dyDescent="0.25">
      <c r="A36" s="98" t="s">
        <v>763</v>
      </c>
      <c r="B36" s="104" t="s">
        <v>762</v>
      </c>
      <c r="C36" s="103">
        <v>0</v>
      </c>
      <c r="D36" s="12"/>
      <c r="L36" s="103">
        <v>0</v>
      </c>
      <c r="M36" s="103">
        <v>0</v>
      </c>
    </row>
    <row r="37" spans="1:13" ht="15.75" customHeight="1" x14ac:dyDescent="0.2">
      <c r="A37" s="102" t="s">
        <v>761</v>
      </c>
      <c r="B37" s="101" t="s">
        <v>760</v>
      </c>
      <c r="C37" s="96">
        <f>C38+C40</f>
        <v>-5100.2000000000116</v>
      </c>
      <c r="L37" s="96">
        <f>L38+L40</f>
        <v>0</v>
      </c>
      <c r="M37" s="96">
        <f>M38+M40</f>
        <v>0</v>
      </c>
    </row>
    <row r="38" spans="1:13" ht="17.25" customHeight="1" x14ac:dyDescent="0.2">
      <c r="A38" s="98" t="s">
        <v>759</v>
      </c>
      <c r="B38" s="100" t="s">
        <v>758</v>
      </c>
      <c r="C38" s="96">
        <f>C39</f>
        <v>-111042.1</v>
      </c>
      <c r="L38" s="96">
        <f>L39</f>
        <v>-85859.9</v>
      </c>
      <c r="M38" s="96">
        <f>M39</f>
        <v>-71882.100000000006</v>
      </c>
    </row>
    <row r="39" spans="1:13" ht="24.75" customHeight="1" x14ac:dyDescent="0.2">
      <c r="A39" s="98" t="s">
        <v>757</v>
      </c>
      <c r="B39" s="99" t="s">
        <v>756</v>
      </c>
      <c r="C39" s="96">
        <v>-111042.1</v>
      </c>
      <c r="L39" s="96">
        <v>-85859.9</v>
      </c>
      <c r="M39" s="96">
        <v>-71882.100000000006</v>
      </c>
    </row>
    <row r="40" spans="1:13" ht="14.25" customHeight="1" x14ac:dyDescent="0.2">
      <c r="A40" s="98" t="s">
        <v>755</v>
      </c>
      <c r="B40" s="97" t="s">
        <v>754</v>
      </c>
      <c r="C40" s="96">
        <f>C41</f>
        <v>105941.9</v>
      </c>
      <c r="L40" s="96">
        <f>L41</f>
        <v>85859.9</v>
      </c>
      <c r="M40" s="96">
        <f>M41</f>
        <v>71882.100000000006</v>
      </c>
    </row>
    <row r="41" spans="1:13" ht="25.5" x14ac:dyDescent="0.2">
      <c r="A41" s="98" t="s">
        <v>753</v>
      </c>
      <c r="B41" s="97" t="s">
        <v>752</v>
      </c>
      <c r="C41" s="132">
        <v>105941.9</v>
      </c>
      <c r="L41" s="96">
        <v>85859.9</v>
      </c>
      <c r="M41" s="96">
        <v>71882.100000000006</v>
      </c>
    </row>
  </sheetData>
  <mergeCells count="25">
    <mergeCell ref="B16:M16"/>
    <mergeCell ref="B17:K17"/>
    <mergeCell ref="A18:M19"/>
    <mergeCell ref="A20:D20"/>
    <mergeCell ref="A21:A22"/>
    <mergeCell ref="B21:B22"/>
    <mergeCell ref="C21:C22"/>
    <mergeCell ref="D21:D22"/>
    <mergeCell ref="L21:L22"/>
    <mergeCell ref="M21:M22"/>
    <mergeCell ref="B1:C1"/>
    <mergeCell ref="B2:C2"/>
    <mergeCell ref="B3:K3"/>
    <mergeCell ref="B4:K4"/>
    <mergeCell ref="A5:M5"/>
    <mergeCell ref="A6:M6"/>
    <mergeCell ref="A11:M11"/>
    <mergeCell ref="A13:M13"/>
    <mergeCell ref="C12:M12"/>
    <mergeCell ref="C15:M15"/>
    <mergeCell ref="A7:M7"/>
    <mergeCell ref="A8:M8"/>
    <mergeCell ref="A9:M9"/>
    <mergeCell ref="A10:M10"/>
    <mergeCell ref="B14:M14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Приложение1 </vt:lpstr>
      <vt:lpstr>Приложение 2</vt:lpstr>
      <vt:lpstr>Приложение 3</vt:lpstr>
      <vt:lpstr>Приложение 4</vt:lpstr>
      <vt:lpstr>Приложение 5 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2019-12-31T07:27:58Z</dcterms:modified>
</cp:coreProperties>
</file>